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15820" yWindow="240" windowWidth="12820" windowHeight="13180"/>
  </bookViews>
  <sheets>
    <sheet name="КСС Устрем" sheetId="11" r:id="rId1"/>
    <sheet name="ПиБ" sheetId="4" state="hidden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8" i="11" l="1"/>
  <c r="F79" i="11"/>
  <c r="F77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33" i="11"/>
  <c r="F34" i="11"/>
  <c r="F35" i="11"/>
  <c r="F36" i="11"/>
  <c r="F37" i="11"/>
  <c r="F38" i="11"/>
  <c r="F39" i="11"/>
  <c r="F123" i="11"/>
  <c r="F122" i="11"/>
  <c r="F121" i="11"/>
  <c r="F120" i="11"/>
  <c r="F119" i="11"/>
  <c r="F118" i="11"/>
  <c r="F117" i="11"/>
  <c r="F116" i="11"/>
  <c r="F115" i="11"/>
  <c r="F114" i="11"/>
  <c r="F113" i="11"/>
  <c r="F112" i="11"/>
  <c r="F111" i="11"/>
  <c r="F110" i="11"/>
  <c r="F109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95" i="11"/>
  <c r="F94" i="11"/>
  <c r="F73" i="11"/>
  <c r="F72" i="11"/>
  <c r="F71" i="11"/>
  <c r="F70" i="11"/>
  <c r="F69" i="11"/>
  <c r="F68" i="11"/>
  <c r="F67" i="11"/>
  <c r="F66" i="11"/>
  <c r="F65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7" i="11"/>
  <c r="F16" i="11"/>
  <c r="F15" i="11"/>
  <c r="F14" i="11"/>
  <c r="F13" i="11"/>
  <c r="F12" i="11"/>
  <c r="F11" i="11"/>
  <c r="F74" i="11"/>
  <c r="F124" i="11"/>
  <c r="F129" i="11"/>
  <c r="F130" i="11"/>
  <c r="F131" i="11"/>
  <c r="F132" i="11"/>
  <c r="F133" i="11"/>
</calcChain>
</file>

<file path=xl/sharedStrings.xml><?xml version="1.0" encoding="utf-8"?>
<sst xmlns="http://schemas.openxmlformats.org/spreadsheetml/2006/main" count="501" uniqueCount="299">
  <si>
    <t>№ по ред</t>
  </si>
  <si>
    <t>Описание на строително-монтажни работи</t>
  </si>
  <si>
    <t>Ед.мярка</t>
  </si>
  <si>
    <t>Количество</t>
  </si>
  <si>
    <t>м3</t>
  </si>
  <si>
    <t>м2</t>
  </si>
  <si>
    <t>м</t>
  </si>
  <si>
    <t>бр.</t>
  </si>
  <si>
    <t xml:space="preserve">Доставка и полагане на армировъчна мрежа ф6.5, 20/20 за водоплътна настилка </t>
  </si>
  <si>
    <t>кг</t>
  </si>
  <si>
    <t>Демонтажни работи</t>
  </si>
  <si>
    <t>ВЪЗЛОЖИТЕЛ: ОБЩИНА КЪРДЖАЛИ</t>
  </si>
  <si>
    <t>Доставка и полагане на  бетон С20/25 за  настилка около сградата д-10см и израв.преходи към същ.н-ки</t>
  </si>
  <si>
    <t xml:space="preserve">Доставка и монтаж на армировъчна мрежа 20/20 ф6,5 </t>
  </si>
  <si>
    <t>Доставка и полагане на геотекстилна мембрана, 250 г/кв.м -   2см</t>
  </si>
  <si>
    <t>Насипване и уплътняване на заклинен трошен камък /минералбетон/ фракция от 0-25мм Д=15см под спортна площадка</t>
  </si>
  <si>
    <t>Насипване и уплътняване на заклинен трошен камък /минералбетон/ фракция от 0-25мм Д=15см под бетонови плочи</t>
  </si>
  <si>
    <t>Доставка и полагане на  плътен асфалтобетон с дебелина 4см  Е=1200Мра</t>
  </si>
  <si>
    <t>Доставка и полагане на битумна емулсия 350гр./м2</t>
  </si>
  <si>
    <t xml:space="preserve">Озеленяване </t>
  </si>
  <si>
    <t>Торкретиране и измазване на разрушени участъци 10%</t>
  </si>
  <si>
    <t>Оформяне на бетонова шапка към съществуваща бетонова основа</t>
  </si>
  <si>
    <t>Демонтаж на съществуващи оградни пана и порти</t>
  </si>
  <si>
    <t>Затревяване, чрез ръчна обработка на почвата, наторяване, подравняване,  засяване на тревна смеска, валиране, поливане І-ви етап</t>
  </si>
  <si>
    <t>дка</t>
  </si>
  <si>
    <t>първа коситба и поливане ІІ-ри етап</t>
  </si>
  <si>
    <t>втора коситба и поливане ІІІ-ти етап</t>
  </si>
  <si>
    <t>Засаждане и укрепване на едроразмерни широколистни дървета с контейнер</t>
  </si>
  <si>
    <t>Засаждане и укрепване на едроразмерни иглостни дървета  с контейнер</t>
  </si>
  <si>
    <t>Засаждане на декоративни храсти с контейнер</t>
  </si>
  <si>
    <t>Насипване на обезпаразитена и обогатена  почва 15см</t>
  </si>
  <si>
    <t>Обзавеждане на дворни площи</t>
  </si>
  <si>
    <t>Доставка и монтаж на кошчета за отпадъци</t>
  </si>
  <si>
    <t>Доставка и монтаж на маса за тенис по техническа спецификация</t>
  </si>
  <si>
    <t>Доставка и полагане на арм.бетон С16/20 под спортни площадки  10см</t>
  </si>
  <si>
    <t>Доставка и монтаж на вулканизирана рулонна каучукова настилка 5+3мм   /цвят -/ с оразмеряване за два вида спорт в два цвята</t>
  </si>
  <si>
    <t>Доставка и полагане на шлайф бетон С16/20 - 10см</t>
  </si>
  <si>
    <t>Насипване и уплътняване на заклинен трошен камък /минералбетон/ фракция от 0-25мм Д=15см под акрилна настилка</t>
  </si>
  <si>
    <t>Доставка и монтаж на волейболна мрежа с две вертикални колони</t>
  </si>
  <si>
    <t>Доставка и полагане на градински бордюр 50/8/20см 100  БДС EN 1340 с бетон С16/20</t>
  </si>
  <si>
    <t>Доставка и полагане на  бетонови  плочи  20/20/6см и 20/10/6см на циментов разтвор с д=3см за водоплътна настилка около сградата</t>
  </si>
  <si>
    <t>Седалка с обработени напречни дървени бичмета 40/6/4/см върху метална скара</t>
  </si>
  <si>
    <t>Доставка и монтаж на съдийски стол за волейбол по тех. Спецификация</t>
  </si>
  <si>
    <t xml:space="preserve">Доставка и монтаж на паркинг елемент за велосипеди по техн. Спец. </t>
  </si>
  <si>
    <t xml:space="preserve">Кашпа с пейка по детайл </t>
  </si>
  <si>
    <t>Доставка и монтаж на цветна мозайка за възстановяване на съществ. Водна площ</t>
  </si>
  <si>
    <t>Засаждане и укрепване на едроразмерни широколистни екзотични дървета</t>
  </si>
  <si>
    <t>Засаждане на високи широколистни храсти</t>
  </si>
  <si>
    <t xml:space="preserve">Засаждане на почвопокривна растителност </t>
  </si>
  <si>
    <t>Доставка и полагане на пътен бордюр 50/18/20см 100  БДС EN 1340 с бетон С16/20</t>
  </si>
  <si>
    <t>Доставка и полагане на акрилна настилка с промит кварц с  Д=2мм в два цвята</t>
  </si>
  <si>
    <t xml:space="preserve">Доставка и полагане на клинкерни плочи 25/6/6мм за облицовка двустранно в/у  бетонова основа на ограда и шапка </t>
  </si>
  <si>
    <t>Доставка и полагане на клинкерни плочи 250/60/10мм за облицовка на подпорна стена</t>
  </si>
  <si>
    <t>ПАРКОУСТРОЙСТВО И БЛАГОУСТРОСТВО</t>
  </si>
  <si>
    <t xml:space="preserve">Доставка и монтаж на тиково дърво за сцена </t>
  </si>
  <si>
    <t>Огради и подпорни стени</t>
  </si>
  <si>
    <t>Кофраж за  нови подпорни стени, стъпала и кашпи</t>
  </si>
  <si>
    <t xml:space="preserve">Изкоп за основи на подпорни стени </t>
  </si>
  <si>
    <t>Доставка и монтаж на оградни пана за спортна площадка по констр.детайл</t>
  </si>
  <si>
    <t>Доставка и монтаж с бетон С16/20 на стълбове с h=7,0м за ограда с 18 шумопоглъщащи фиксатори за спортна площадка</t>
  </si>
  <si>
    <t>Доставка и монтаж на двукрила оградна врата 300/200см за спортна площадка</t>
  </si>
  <si>
    <t>Доставка и монтаж на двукрила оградна врата 100/200см за спортна площадка</t>
  </si>
  <si>
    <t>Засаждане на увивна растителност</t>
  </si>
  <si>
    <t>Доставка и монтаж на  фитнес съоръжение СИСТЕМА ЗА КОМПЛЕКСНО ТРЕНИРАНЕ - УСПОРЕДКА</t>
  </si>
  <si>
    <t>Доставка и монтаж на  фитнес съоръжение ЛЕЖАНКА</t>
  </si>
  <si>
    <t>ДДС</t>
  </si>
  <si>
    <t>Насипване и уплътняване на заклинен трошен камък /минералбетон/ фракция от 0-25мм Д=15см за основа на рампа</t>
  </si>
  <si>
    <t>Доставка и монтаж на стоманена конструкция за сцена</t>
  </si>
  <si>
    <t>Антикорозионна защита на стоманена конструкция с вкл. всички разходи</t>
  </si>
  <si>
    <t>Доставка и полагане на  бетон С15/20 за надзиждане на бетонови основи за подпорни стени, кашпи, стъпала и рампи и нови подпорни стени</t>
  </si>
  <si>
    <t>ОБЕКТ:„ИЗГОТВЯНЕ НА ТЕХНИЧЕСКИ ПАСПОРТ, ИЗВЪРШВАНЕ НА ОБСЛЕДВАНЕ ЗА ЕНЕРГИЙНА ЕФЕКТИВНОСТ И РАЗРАБОТВАНЕ НА РАБОТЕН ПРОЕКТ ЗА ОСНОВЕН РЕМОНТ И ВЪВЕЖДАНЕ НА МЕРКИ ЗА ЕНЕРГИЙНА ЕФЕКТИВНОСТ В СГРАДАТА НА ГПЧЕ „ХРИСТО БОТЕВ”  И ОУ „СВ. СВ. КИРИЛ И МЕТОДИЙ” УПИ I КВ.48 В ГРАД КЪРДЖАЛИ“</t>
  </si>
  <si>
    <t>БФС BG161PO001/5-02/2012 "В подкрепа за следващия програмен период"</t>
  </si>
  <si>
    <t>Демонтаж  и извозване на градински бордюри</t>
  </si>
  <si>
    <t>Демонтаж  и извозване на пътни бордюри</t>
  </si>
  <si>
    <t>Демонтаж на мет.съоръжения</t>
  </si>
  <si>
    <t>Демонтаж и извозване на пейки</t>
  </si>
  <si>
    <t>Почистване на повърх.от почва, издънкова и самонастанила се храстова растителност, камъни, растителна почва -15см-изкоп</t>
  </si>
  <si>
    <t>Настилки</t>
  </si>
  <si>
    <t>Доставка и монтаж на Комбинирано детско съоръжение за деца над 3 год. по техническа спецификация</t>
  </si>
  <si>
    <t>Доставка и монтаж на Комбинирано детско съоръжение за деца от 3 до 12 год. по техническа спецификация</t>
  </si>
  <si>
    <t>Доставка и монтаж на люлка - смесени седалки по техническа спецификация</t>
  </si>
  <si>
    <t>Доставка и монтаж на клатушка тип - "везна" по техническа спецификация</t>
  </si>
  <si>
    <t xml:space="preserve">Доставка и монтаж на сенник цвете по техническа спецификация </t>
  </si>
  <si>
    <t>Доставка и монтаж на дъска за рисуване , занимателен панел по техническа спецификация</t>
  </si>
  <si>
    <t>Доставка и монтаж на комплект фигури - PVC за ШАХ по техническа спецификация</t>
  </si>
  <si>
    <t>Доставка и монтаж на  шестоъгълна беседка по техн. Спец.</t>
  </si>
  <si>
    <t>Доставка и монтаж на греда за равновесно ходене</t>
  </si>
  <si>
    <t>Доставка и монтаж на хандбална врата 300/200/100см по техн. Спец.</t>
  </si>
  <si>
    <t>Доставка и монтаж на  фитнес съоръжение  МУЛТИФУНКЦИОНАЛЕН УРЕД – УСПОРЕДКА , ВЕЛОАРГОМЕТЪР</t>
  </si>
  <si>
    <t xml:space="preserve">Доставка и монтаж на  фитнес съоръжение  МУЛТИФУНКЦИОНАЛЕН ТРЕНАЖОР </t>
  </si>
  <si>
    <t>Доставка и монтаж на  фитнес съоръжение МУЛТИФУНКЦИОНАЛЕН УРЕД – ГЛАДИАТОР, НАБИРАНЕ, КОЛЕЛО</t>
  </si>
  <si>
    <t>Доставка и монтаж на пейки с облегалка и подлакътници 180/50см</t>
  </si>
  <si>
    <t>Доставка и монтаж на маса с пейки 160/100см</t>
  </si>
  <si>
    <t>Доставка и монтаж на цветни бетонови плочи 40/40/6см цвят антрацит  за ШАХ по техническа спецификация</t>
  </si>
  <si>
    <t>Доставка и монтаж на цветни бетонови плочи 40/40/6см цвят охра за ШАХ по техническа спецификация</t>
  </si>
  <si>
    <t xml:space="preserve">Доставка и монтаж на саморазливна удъропоглъщаща каучукова настилка 4см  в три цвята за детски площадки </t>
  </si>
  <si>
    <t>Доставка и полагане на арм.бетон С16/20 под спортни площадки  10см  за детски площадки</t>
  </si>
  <si>
    <t>Доставка и монтаж на армировъчна мрежа 20/20 ф6,5  за детски площадки</t>
  </si>
  <si>
    <t>Доставка и полагане на стоманобетонни елементи на тревна фуга</t>
  </si>
  <si>
    <t xml:space="preserve">м2 </t>
  </si>
  <si>
    <t>Демонтаж и извозване на парапет н 1м</t>
  </si>
  <si>
    <t xml:space="preserve">Разбиване и натрошаване на бет. Стъпала </t>
  </si>
  <si>
    <t>Разбиване и извозване на съществуващи настилки /дебелина 25см/</t>
  </si>
  <si>
    <t>Демонтаж и извозване на бет.кошчета за смет</t>
  </si>
  <si>
    <t>Разбиване и натрошаване на бет. Н-ка</t>
  </si>
  <si>
    <t>Разбиване и натрошаване на бет. Пейки и стени</t>
  </si>
  <si>
    <t>Доставка и полагане на  бетонови  плочи  20/20/6см и 20/10/6см на цименто-пясъчен разтвор с д=3см з</t>
  </si>
  <si>
    <t>Армировка за подпорни стени , рампи, стъпала и кашпи</t>
  </si>
  <si>
    <t>Отсичане на дървета с диаметър от 21 до 40 см. без автовишка - всички операции</t>
  </si>
  <si>
    <t>Резитба на короната на дървета с автовишка - всички операции / оформяне, просветляване, извозване на отпадъци/</t>
  </si>
  <si>
    <t>Изкореняване на храсти и извозване на отп.</t>
  </si>
  <si>
    <t>100м2</t>
  </si>
  <si>
    <t>Изсичане подлес и гъсти храсти с изнасяне и извозване</t>
  </si>
  <si>
    <t>Дълга пейка  без облегалка по конструктивен детайл</t>
  </si>
  <si>
    <t>Доставка и монтаж на алуминиев парапет н-0,85</t>
  </si>
  <si>
    <t>Доставка и полагане на PVC ф110 за барбакани</t>
  </si>
  <si>
    <t xml:space="preserve">Нови метални оградни пана / същия детайл / </t>
  </si>
  <si>
    <t xml:space="preserve">Демонтаж на компрометирани метални пана по ограда </t>
  </si>
  <si>
    <t>Метална пешеходна врата по същ. детайл с обков</t>
  </si>
  <si>
    <t>Метална портална врата п осъщ. детайл с обков</t>
  </si>
  <si>
    <t>Облицовка на нови под. Стени и кашпи - глиц зидария с гнайс</t>
  </si>
  <si>
    <t>Направа на пергола по констр.детайл</t>
  </si>
  <si>
    <t xml:space="preserve">Доставка и монтаж на баскетболен кош </t>
  </si>
  <si>
    <t>Доставка и монтаж на система от 8 каучукови стъпала по тех.спец.</t>
  </si>
  <si>
    <t>Доставка и монтаж на  самопочистващи се, акрилен плат за сянка на пергола  160/420см</t>
  </si>
  <si>
    <t xml:space="preserve"> Количествена сметка  </t>
  </si>
  <si>
    <t xml:space="preserve"> КОЛИЧЕСТВЕНО - СТОЙНОСТНА  СМЕТКА  </t>
  </si>
  <si>
    <t>ВЪЗЛОЖИТЕЛ: ОБЩИНА ТОПОЛОВГРАД</t>
  </si>
  <si>
    <t xml:space="preserve">№ </t>
  </si>
  <si>
    <t>Количест-во</t>
  </si>
  <si>
    <t>Единична цена 
(лева)</t>
  </si>
  <si>
    <t>Обща цена 
(лева)</t>
  </si>
  <si>
    <t>ЧАСТ ПАРКОУСТРОЙСТВО И БЛАГОУСТРОЙСТВО</t>
  </si>
  <si>
    <t>Почистване на повърх.от почва, издънкова и самонастанила се храстова растителност, камъни, растителна почва -5см-изкоп</t>
  </si>
  <si>
    <t>I</t>
  </si>
  <si>
    <t>НАСТИЛКИ</t>
  </si>
  <si>
    <t xml:space="preserve">Изкоп за нови алей, площадки и основи </t>
  </si>
  <si>
    <t>Насипване и уплътняване на заклинен трошен камък /минералбетон/ фракция от 0-25мм 15см - под настилки от бетонови плочи</t>
  </si>
  <si>
    <t>Доставка и полагане на пътен бетонов бордюр 50/35/18см  с бетон С16/20</t>
  </si>
  <si>
    <t xml:space="preserve"> ІІ</t>
  </si>
  <si>
    <t>ОЗЕЛЕНЯВАНЕ</t>
  </si>
  <si>
    <t>Засаждане и укрепване на средноразмерни широколистни дървета с контейнер</t>
  </si>
  <si>
    <t>Насипване на обезпаразитена и обогатена  почва</t>
  </si>
  <si>
    <t>ІІІ</t>
  </si>
  <si>
    <t>ПАРКОВО ОБЗАВЕЖДАНЕ</t>
  </si>
  <si>
    <t>Доставка и монтаж на информационна табела</t>
  </si>
  <si>
    <t xml:space="preserve">Доставка и монтж на пейка с облегалки и подлакътници 180см </t>
  </si>
  <si>
    <t>V</t>
  </si>
  <si>
    <t>ПОДПОРНИ СТЕНИ И СТЪПАЛА</t>
  </si>
  <si>
    <t xml:space="preserve"> ВСИЧКО ПАРКОУСТРОЙСТВО И БЛАГОУСТРОЙСТВО</t>
  </si>
  <si>
    <t xml:space="preserve">       ЧАСТ ЕЛЕКТРО</t>
  </si>
  <si>
    <t xml:space="preserve"> ВСИЧКО ЕЛЕКТРО</t>
  </si>
  <si>
    <t>Сума</t>
  </si>
  <si>
    <t>Общо</t>
  </si>
  <si>
    <t>Всичко</t>
  </si>
  <si>
    <t xml:space="preserve">Доставка и полагане на арм.бетон С16/20 под детска и фитнес площадки  12см  </t>
  </si>
  <si>
    <t>Насипване и уплътняване на заклинен трошен камък /минералбетон/ фракция от 0-25мм 15см - под бетонова настилка за детска и фитнес площадки</t>
  </si>
  <si>
    <t>Доставка и монтаж на армировъчна мрежа 20/20 ф6,5  за детска и фитнес площадки</t>
  </si>
  <si>
    <t>Разбиване и извозване на съществуващи настилки /дебелина 10см/</t>
  </si>
  <si>
    <t>Доставка и монтаж на маса за тенис по тех.спец.</t>
  </si>
  <si>
    <t xml:space="preserve">Доставка и монтаж на фитнес съоръжение МУЛТИФУНКЦИОНАЛЕН ТРЕНАЖОР състоящ се от ЛЕГ ЕКСТЕНЖЪН, ТРИЦЕПС ЕКСТЕНЖЪН И ЛОУ ПРЕС 
</t>
  </si>
  <si>
    <t xml:space="preserve">Доставка и монтаж на фитнес съоръжение МУЛТИФУНКЦИОНАЛЕН ТРЕНАЖОР за трениране на бедрените мускули
</t>
  </si>
  <si>
    <t xml:space="preserve">Доставка и монтаж на фитнес съоръжение МУЛТИФУНКЦИОНАЛЕН ДВОЕН ТРЕНАЖОР ЗА ХОДЕНЕ И РАЗТЯГАНЕ
</t>
  </si>
  <si>
    <t xml:space="preserve">Доставка и монтаж на фитнес съоръжение МУЛТИФУНКЦИОНАЛЕН ТРЕНАЖОР  Бек екстенжън и Трицепс екстенжън
</t>
  </si>
  <si>
    <t xml:space="preserve">Доставка и монтаж на фитнес съоръжение МУЛТИФУНКЦИОНАЛЕН ДВОЕН КРОСТРЕНАЖОР 
</t>
  </si>
  <si>
    <t xml:space="preserve">Доставка и монтаж на фитнес съоръжение МУЛТИФУНКЦИОНАЛЕН ТРЕНАЖОР ЗА ГРЕБАНЕ 
</t>
  </si>
  <si>
    <t xml:space="preserve">Доставка и монтаж на паркинг елементи за велосипеди </t>
  </si>
  <si>
    <t>СИСТЕМА ЗА КОМПЛЕКСНО ТРЕНИРАНЕ /успоредка/</t>
  </si>
  <si>
    <t>Доставка и монтаж на перголи по детайл</t>
  </si>
  <si>
    <t>Доставка и монтаж на съоръжение за игра по тех. Спецификация С1</t>
  </si>
  <si>
    <t>Доставка и монтаж на съоръжение за игра по тех. Спецификация С2</t>
  </si>
  <si>
    <t>Доставка и монтаж на съоръжение за игра по тех. Спецификация С3</t>
  </si>
  <si>
    <t>Доставка и монтаж на съоръжение за игра по тех. Спецификация С4</t>
  </si>
  <si>
    <t>Доставка и монтаж на съоръжение за игра по тех. Спецификация С5</t>
  </si>
  <si>
    <t>Демонтаж на съществуващи оградни пана</t>
  </si>
  <si>
    <t xml:space="preserve">Обект №3: „Благоустрояване  на  площадно  пространство УПИ II,  кв.47  по плана на 
с . Устрем, община Тополовград”
</t>
  </si>
  <si>
    <t>Доставка и полагане на бетонови плочи - 30/20/6см, 20/20/6см, 20/10/6см с фаска на цименто пясъчен р-р 4см цвят охра, сив, кант антрацит</t>
  </si>
  <si>
    <t>Възстановяване на настилка от гранитни павета на пясъчно легло</t>
  </si>
  <si>
    <t>Доставка и полагане на бетонови паркинг елементи на тревна фуга</t>
  </si>
  <si>
    <t xml:space="preserve">Изкоп/насип за подравняване на нивото по вертикална планировка </t>
  </si>
  <si>
    <t>Разваляне на настилка от гранитни павета за полагане на нов пътен бордюр</t>
  </si>
  <si>
    <t>Доставка и монтаж на беседка по тех. Спецификация</t>
  </si>
  <si>
    <t>Разбиване и извозване на съществуващи бетонова основа на ограда</t>
  </si>
  <si>
    <t>Доставка и монтаж на инвентарен кофраж за бетонова кашпа с пейки</t>
  </si>
  <si>
    <t xml:space="preserve">Шлайфане на бетон   за бетонова кашпа </t>
  </si>
  <si>
    <t>Доставка и монтаж на пътна ограда по спецификация</t>
  </si>
  <si>
    <t xml:space="preserve">Доставка и полагане на   бетон С12/15  </t>
  </si>
  <si>
    <t>Направа на бетонова шапка</t>
  </si>
  <si>
    <t>Доставка и монтаж на маса с пейки по тех. Спецификация</t>
  </si>
  <si>
    <t>Доставка и монтаж на инвентарен кофраж за бетонови пейки</t>
  </si>
  <si>
    <t>Доставка и полагане на   бетон С12/15 за бетонови пейки</t>
  </si>
  <si>
    <t>Шлайфане на бетон   за бетонови пейки</t>
  </si>
  <si>
    <t>Заготвяне на стомана за пейки по детайл</t>
  </si>
  <si>
    <t>Дървени седалки по пейки по детайл</t>
  </si>
  <si>
    <t>Доставка и монтаж на плочопътека от бетонови плочи от естествен камък</t>
  </si>
  <si>
    <t>Доставка и монтаж на дървена ажурна ограда</t>
  </si>
  <si>
    <t>Засаждане и укрепване на средноразмерни иглолистни дървета с контейнер</t>
  </si>
  <si>
    <t>1</t>
  </si>
  <si>
    <t>Парково  осветително тяло- 40W</t>
  </si>
  <si>
    <t>2</t>
  </si>
  <si>
    <t>Кабел тип СВТ-с 4х4mm2</t>
  </si>
  <si>
    <t>m</t>
  </si>
  <si>
    <t>3</t>
  </si>
  <si>
    <t>Кабел тип СВТ-с 3х1,5mm2</t>
  </si>
  <si>
    <t>5</t>
  </si>
  <si>
    <t>Кабел тип СВТ-с 3х2,5mm2</t>
  </si>
  <si>
    <t>6</t>
  </si>
  <si>
    <t>PVC тръба Ø40, за полагане на проводник в земя</t>
  </si>
  <si>
    <t>7</t>
  </si>
  <si>
    <t xml:space="preserve">Сигнална лента </t>
  </si>
  <si>
    <t>9</t>
  </si>
  <si>
    <t>Табло за захранване и управление на външно осветление, оборудване по Чертеж</t>
  </si>
  <si>
    <t>10</t>
  </si>
  <si>
    <t>Доставка кабелна кутия К0</t>
  </si>
  <si>
    <t>бр</t>
  </si>
  <si>
    <t>11</t>
  </si>
  <si>
    <t>Стоманен стълб с обща дължина 5m, за монтаж на паркови осветителни тела, грундиран, боядисан</t>
  </si>
  <si>
    <t>13</t>
  </si>
  <si>
    <t>Бетон за фундаменти на стълбове и бетонови пояси на тръбите</t>
  </si>
  <si>
    <t>m3</t>
  </si>
  <si>
    <t>14</t>
  </si>
  <si>
    <t>Стоманена лента 20/1 mm, за закрепване на стоманена тръба към стълб със чембер</t>
  </si>
  <si>
    <t>15</t>
  </si>
  <si>
    <t>Стандартен заземител 63/63/5mm, 1500mm</t>
  </si>
  <si>
    <t>16</t>
  </si>
  <si>
    <t>Шина, правоъгълна, стоманена, топлопоцинкована, , с размери 20/4 mm</t>
  </si>
  <si>
    <t>17</t>
  </si>
  <si>
    <t>Материали и аксесоари за направа на заварки за заземителна инсталация и конзоли на стълбове, комплект</t>
  </si>
  <si>
    <t>к-кт</t>
  </si>
  <si>
    <t>ІI. СТРОИТЕЛНО МОНТАЖНИ РАБОТИ</t>
  </si>
  <si>
    <t>1.             1</t>
  </si>
  <si>
    <t xml:space="preserve">Трасиране и направа изкоп 0,8/0,4м в трета кат.почва </t>
  </si>
  <si>
    <t>2.              </t>
  </si>
  <si>
    <t>Направа пясъчна подложка подложка 0,1м в изкоп</t>
  </si>
  <si>
    <t>3.              </t>
  </si>
  <si>
    <t>Полагане PVC и  Fe тръби  в изкоп със зариване и трамбоване</t>
  </si>
  <si>
    <t>4.              </t>
  </si>
  <si>
    <t>Полагане на сигнална лента върху кабела</t>
  </si>
  <si>
    <t>5.              </t>
  </si>
  <si>
    <t>Изтегляне на кабел тип СВТ-с до 3х25+16 в кабелни канали, в тръби и по конструкции</t>
  </si>
  <si>
    <t>6.              </t>
  </si>
  <si>
    <t>Разкъртване и възстановяване асфалтова настилка</t>
  </si>
  <si>
    <t>7.              </t>
  </si>
  <si>
    <t>Монтаж на стоманен стълб с дължина 5 m  с направа на фундамент</t>
  </si>
  <si>
    <t>8.              </t>
  </si>
  <si>
    <t>Монтаж на парково  осветително тяло- 40W</t>
  </si>
  <si>
    <t>9.              </t>
  </si>
  <si>
    <t>Монтаж на стандартен заземител 63/63/5mm, 1500mm</t>
  </si>
  <si>
    <t>10.           </t>
  </si>
  <si>
    <t>Измерване преходно съпротивление на стандартен заземител 63/63/5mm, 1500mm</t>
  </si>
  <si>
    <t>11.           </t>
  </si>
  <si>
    <t xml:space="preserve">Монтаж, свързване и насочване на  осветително тяло  тяло върху стълб </t>
  </si>
  <si>
    <t>12.           </t>
  </si>
  <si>
    <t>Направа суха разделка на кабел до 6мм2</t>
  </si>
  <si>
    <t>13.           </t>
  </si>
  <si>
    <t>Монтаж на табло захранващо</t>
  </si>
  <si>
    <t>14.           </t>
  </si>
  <si>
    <t>Монтаж на разклонителна кутия към стълб</t>
  </si>
  <si>
    <t>15.           </t>
  </si>
  <si>
    <t xml:space="preserve">Направа заварки на заземителни шини  </t>
  </si>
  <si>
    <t>1% непредвидени</t>
  </si>
  <si>
    <t xml:space="preserve">ПРОЕКТАНТ: "НИЯМАР КОНТРОЛ"  ЕООД 
</t>
  </si>
  <si>
    <t>Възстановяване на същ. чешма</t>
  </si>
  <si>
    <t>І. ДОСТАВКА НА МАТЕРИАЛИ И ОБОРУДВАНЕ</t>
  </si>
  <si>
    <t>Доставка и полагане на градински бетонов бордюр 50/16/8см  с бетон С16/20</t>
  </si>
  <si>
    <t xml:space="preserve">       ЧАСТ ВиК</t>
  </si>
  <si>
    <t>Водопроводно отклонение - ВОДОПРОВОД</t>
  </si>
  <si>
    <t>Изкоп механизирано</t>
  </si>
  <si>
    <t>мл</t>
  </si>
  <si>
    <t xml:space="preserve">Извозване на земни маси  </t>
  </si>
  <si>
    <t>Доставка и монтаж на полиетиленови тръби ф40/РN10 за студена вода  до водомерна шахта</t>
  </si>
  <si>
    <t>Доставка и монтаж на водовземна скоба</t>
  </si>
  <si>
    <t>Доставка и монтаж на тротоарен спирателен кран 11/4“</t>
  </si>
  <si>
    <t>Изграждане и оборудване на ВШ- съгласно проект</t>
  </si>
  <si>
    <t>Доставка, полагане и трамбоване - Пясъчна подложка под водопровод</t>
  </si>
  <si>
    <t>Доставка, полагане и трамбоване - Пясък над водопровод</t>
  </si>
  <si>
    <t>Доставка, полагане и трамбоване - Баластра над водопровод</t>
  </si>
  <si>
    <t>Засипване и трамбоване Обратен насип с хумус</t>
  </si>
  <si>
    <t>Доставка и полагане на сигналнo-детекторна лента</t>
  </si>
  <si>
    <t xml:space="preserve">Възстановяване на настилките над водопровода </t>
  </si>
  <si>
    <t>Изпитване на водопровод</t>
  </si>
  <si>
    <t>Дезинфекция на водопровод- ВО</t>
  </si>
  <si>
    <r>
      <t xml:space="preserve">1.    </t>
    </r>
    <r>
      <rPr>
        <sz val="10"/>
        <color rgb="FFFF0000"/>
        <rFont val="Times New Roman"/>
        <family val="1"/>
        <charset val="204"/>
      </rPr>
      <t> </t>
    </r>
  </si>
  <si>
    <t>2.     </t>
  </si>
  <si>
    <r>
      <t xml:space="preserve">3.    </t>
    </r>
    <r>
      <rPr>
        <sz val="10"/>
        <color rgb="FFFF0000"/>
        <rFont val="Times New Roman"/>
        <family val="1"/>
        <charset val="204"/>
      </rPr>
      <t> </t>
    </r>
  </si>
  <si>
    <r>
      <t xml:space="preserve">4.    </t>
    </r>
    <r>
      <rPr>
        <sz val="10"/>
        <color rgb="FFFF0000"/>
        <rFont val="Times New Roman"/>
        <family val="1"/>
        <charset val="204"/>
      </rPr>
      <t> </t>
    </r>
  </si>
  <si>
    <r>
      <t xml:space="preserve">5.    </t>
    </r>
    <r>
      <rPr>
        <sz val="10"/>
        <color rgb="FFFF0000"/>
        <rFont val="Times New Roman"/>
        <family val="1"/>
        <charset val="204"/>
      </rPr>
      <t> </t>
    </r>
  </si>
  <si>
    <r>
      <t xml:space="preserve">6.    </t>
    </r>
    <r>
      <rPr>
        <sz val="10"/>
        <color rgb="FFFF0000"/>
        <rFont val="Times New Roman"/>
        <family val="1"/>
        <charset val="204"/>
      </rPr>
      <t> </t>
    </r>
  </si>
  <si>
    <r>
      <t xml:space="preserve">7.    </t>
    </r>
    <r>
      <rPr>
        <sz val="10"/>
        <color rgb="FFFF0000"/>
        <rFont val="Times New Roman"/>
        <family val="1"/>
        <charset val="204"/>
      </rPr>
      <t> </t>
    </r>
  </si>
  <si>
    <r>
      <t xml:space="preserve">8.    </t>
    </r>
    <r>
      <rPr>
        <sz val="10"/>
        <color rgb="FFFF0000"/>
        <rFont val="Times New Roman"/>
        <family val="1"/>
        <charset val="204"/>
      </rPr>
      <t> </t>
    </r>
  </si>
  <si>
    <r>
      <t xml:space="preserve">9.    </t>
    </r>
    <r>
      <rPr>
        <sz val="10"/>
        <color rgb="FFFF0000"/>
        <rFont val="Times New Roman"/>
        <family val="1"/>
        <charset val="204"/>
      </rPr>
      <t> </t>
    </r>
  </si>
  <si>
    <r>
      <t xml:space="preserve">10.  </t>
    </r>
    <r>
      <rPr>
        <sz val="10"/>
        <color rgb="FFFF0000"/>
        <rFont val="Times New Roman"/>
        <family val="1"/>
        <charset val="204"/>
      </rPr>
      <t> </t>
    </r>
  </si>
  <si>
    <r>
      <t xml:space="preserve">11.  </t>
    </r>
    <r>
      <rPr>
        <sz val="10"/>
        <color rgb="FFFF0000"/>
        <rFont val="Times New Roman"/>
        <family val="1"/>
        <charset val="204"/>
      </rPr>
      <t> </t>
    </r>
  </si>
  <si>
    <r>
      <t xml:space="preserve">12.  </t>
    </r>
    <r>
      <rPr>
        <sz val="10"/>
        <color rgb="FFFF0000"/>
        <rFont val="Times New Roman"/>
        <family val="1"/>
        <charset val="204"/>
      </rPr>
      <t> </t>
    </r>
  </si>
  <si>
    <r>
      <t xml:space="preserve">13.  </t>
    </r>
    <r>
      <rPr>
        <sz val="10"/>
        <color rgb="FFFF0000"/>
        <rFont val="Times New Roman"/>
        <family val="1"/>
        <charset val="204"/>
      </rPr>
      <t> </t>
    </r>
  </si>
  <si>
    <r>
      <t xml:space="preserve">14.  </t>
    </r>
    <r>
      <rPr>
        <sz val="10"/>
        <color rgb="FFFF0000"/>
        <rFont val="Times New Roman"/>
        <family val="1"/>
        <charset val="204"/>
      </rPr>
      <t> </t>
    </r>
  </si>
  <si>
    <t xml:space="preserve"> ВСИЧКО ВиК</t>
  </si>
  <si>
    <t xml:space="preserve">Доставка и монтаж на саморазливна цветна удъропоглъщаща каучукова настилка 4см </t>
  </si>
  <si>
    <t>Този документ е създаден във връзка с подготовка на формуляр за кандидатстване за предоставяне на безвъзмездна финансова помощ по ПРСР 2014-2020 г., мярка 7 “Основни услуги и обновяване на селата в селските райони”, подмярка 7.2. “Инвестиции в създаването, подобряването или разширяването на всички видове малка по мащаби инфраструктура”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</si>
</sst>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лв.&quot;_-;\-* #,##0.00\ &quot;лв.&quot;_-;_-* &quot;-&quot;??\ &quot;лв.&quot;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theme="1"/>
      <name val="Tahoma"/>
      <family val="2"/>
      <charset val="204"/>
    </font>
    <font>
      <b/>
      <i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Helv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i/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16" fillId="0" borderId="0"/>
    <xf numFmtId="0" fontId="1" fillId="0" borderId="0"/>
    <xf numFmtId="0" fontId="18" fillId="0" borderId="0"/>
  </cellStyleXfs>
  <cellXfs count="177">
    <xf numFmtId="0" fontId="0" fillId="0" borderId="0" xfId="0"/>
    <xf numFmtId="0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2" fontId="6" fillId="0" borderId="1" xfId="0" applyNumberFormat="1" applyFont="1" applyFill="1" applyBorder="1" applyAlignment="1">
      <alignment horizontal="center" vertical="top"/>
    </xf>
    <xf numFmtId="0" fontId="9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4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/>
    </xf>
    <xf numFmtId="0" fontId="6" fillId="0" borderId="0" xfId="0" applyFont="1" applyFill="1" applyAlignment="1">
      <alignment horizontal="center" vertical="top"/>
    </xf>
    <xf numFmtId="2" fontId="6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0" fontId="10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1" fontId="9" fillId="0" borderId="1" xfId="0" applyNumberFormat="1" applyFont="1" applyFill="1" applyBorder="1" applyAlignment="1">
      <alignment horizontal="center" vertical="top" wrapText="1"/>
    </xf>
    <xf numFmtId="1" fontId="9" fillId="0" borderId="1" xfId="1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6" fillId="0" borderId="1" xfId="4" applyFont="1" applyFill="1" applyBorder="1" applyAlignment="1">
      <alignment horizontal="center" vertical="top"/>
    </xf>
    <xf numFmtId="0" fontId="7" fillId="0" borderId="1" xfId="0" quotePrefix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2" fontId="6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11" fillId="0" borderId="1" xfId="4" applyFont="1" applyFill="1" applyBorder="1" applyAlignment="1">
      <alignment horizontal="left" vertical="top" wrapText="1"/>
    </xf>
    <xf numFmtId="0" fontId="17" fillId="0" borderId="1" xfId="5" applyFont="1" applyFill="1" applyBorder="1" applyAlignment="1">
      <alignment horizontal="center" vertical="top" wrapText="1"/>
    </xf>
    <xf numFmtId="0" fontId="15" fillId="0" borderId="1" xfId="5" applyFont="1" applyFill="1" applyBorder="1" applyAlignment="1">
      <alignment horizontal="left" vertical="top" wrapText="1"/>
    </xf>
    <xf numFmtId="0" fontId="11" fillId="0" borderId="1" xfId="5" applyFont="1" applyFill="1" applyBorder="1" applyAlignment="1">
      <alignment horizontal="left" vertical="top" wrapText="1"/>
    </xf>
    <xf numFmtId="0" fontId="11" fillId="0" borderId="1" xfId="5" applyFont="1" applyFill="1" applyBorder="1" applyAlignment="1">
      <alignment vertical="top" wrapText="1"/>
    </xf>
    <xf numFmtId="0" fontId="11" fillId="0" borderId="1" xfId="5" applyFont="1" applyFill="1" applyBorder="1" applyAlignment="1">
      <alignment horizontal="left" vertical="top"/>
    </xf>
    <xf numFmtId="0" fontId="13" fillId="0" borderId="1" xfId="5" applyFont="1" applyFill="1" applyBorder="1" applyAlignment="1">
      <alignment horizontal="left" vertical="top"/>
    </xf>
    <xf numFmtId="0" fontId="13" fillId="0" borderId="1" xfId="5" applyNumberFormat="1" applyFont="1" applyFill="1" applyBorder="1" applyAlignment="1">
      <alignment horizontal="left" vertical="top" wrapText="1"/>
    </xf>
    <xf numFmtId="4" fontId="11" fillId="0" borderId="1" xfId="5" applyNumberFormat="1" applyFont="1" applyFill="1" applyBorder="1" applyAlignment="1">
      <alignment vertical="top" wrapText="1"/>
    </xf>
    <xf numFmtId="0" fontId="13" fillId="0" borderId="0" xfId="5" applyFont="1" applyFill="1" applyBorder="1" applyAlignment="1">
      <alignment horizontal="right" vertical="top" wrapText="1"/>
    </xf>
    <xf numFmtId="0" fontId="11" fillId="0" borderId="0" xfId="5" applyFont="1" applyFill="1" applyBorder="1" applyAlignment="1">
      <alignment vertical="top"/>
    </xf>
    <xf numFmtId="0" fontId="11" fillId="0" borderId="0" xfId="5" applyFont="1" applyFill="1" applyAlignment="1">
      <alignment vertical="top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1" fillId="0" borderId="1" xfId="6" applyFont="1" applyFill="1" applyBorder="1" applyAlignment="1">
      <alignment horizontal="left" vertical="top" wrapText="1"/>
    </xf>
    <xf numFmtId="49" fontId="11" fillId="0" borderId="1" xfId="5" applyNumberFormat="1" applyFont="1" applyFill="1" applyBorder="1" applyAlignment="1">
      <alignment horizontal="center" vertical="top" wrapText="1"/>
    </xf>
    <xf numFmtId="0" fontId="13" fillId="0" borderId="0" xfId="5" applyFont="1" applyFill="1" applyAlignment="1">
      <alignment vertical="top"/>
    </xf>
    <xf numFmtId="0" fontId="17" fillId="0" borderId="1" xfId="5" applyNumberFormat="1" applyFont="1" applyFill="1" applyBorder="1" applyAlignment="1">
      <alignment horizontal="center" vertical="top" wrapText="1"/>
    </xf>
    <xf numFmtId="0" fontId="11" fillId="0" borderId="1" xfId="5" applyNumberFormat="1" applyFont="1" applyFill="1" applyBorder="1" applyAlignment="1">
      <alignment horizontal="center" vertical="top"/>
    </xf>
    <xf numFmtId="0" fontId="13" fillId="0" borderId="1" xfId="5" applyNumberFormat="1" applyFont="1" applyFill="1" applyBorder="1" applyAlignment="1">
      <alignment horizontal="center" vertical="top"/>
    </xf>
    <xf numFmtId="2" fontId="13" fillId="0" borderId="1" xfId="5" applyNumberFormat="1" applyFont="1" applyFill="1" applyBorder="1" applyAlignment="1">
      <alignment horizontal="center" vertical="top"/>
    </xf>
    <xf numFmtId="0" fontId="13" fillId="0" borderId="1" xfId="5" quotePrefix="1" applyNumberFormat="1" applyFont="1" applyFill="1" applyBorder="1" applyAlignment="1">
      <alignment horizontal="center" vertical="top" wrapText="1"/>
    </xf>
    <xf numFmtId="0" fontId="11" fillId="0" borderId="1" xfId="7" applyNumberFormat="1" applyFont="1" applyFill="1" applyBorder="1" applyAlignment="1" applyProtection="1">
      <alignment horizontal="center" vertical="top" wrapText="1"/>
    </xf>
    <xf numFmtId="2" fontId="19" fillId="0" borderId="1" xfId="7" applyNumberFormat="1" applyFont="1" applyFill="1" applyBorder="1" applyAlignment="1" applyProtection="1">
      <alignment horizontal="center" vertical="top" wrapText="1"/>
    </xf>
    <xf numFmtId="0" fontId="19" fillId="0" borderId="1" xfId="7" applyNumberFormat="1" applyFont="1" applyFill="1" applyBorder="1" applyAlignment="1" applyProtection="1">
      <alignment horizontal="center" vertical="top" wrapText="1"/>
    </xf>
    <xf numFmtId="4" fontId="11" fillId="0" borderId="1" xfId="5" applyNumberFormat="1" applyFont="1" applyFill="1" applyBorder="1" applyAlignment="1">
      <alignment horizontal="center" vertical="top" wrapText="1"/>
    </xf>
    <xf numFmtId="0" fontId="13" fillId="0" borderId="0" xfId="5" applyFont="1" applyFill="1" applyBorder="1" applyAlignment="1">
      <alignment horizontal="center" vertical="top" wrapText="1"/>
    </xf>
    <xf numFmtId="2" fontId="13" fillId="0" borderId="0" xfId="5" applyNumberFormat="1" applyFont="1" applyFill="1" applyBorder="1" applyAlignment="1">
      <alignment horizontal="center" vertical="top" wrapText="1"/>
    </xf>
    <xf numFmtId="2" fontId="13" fillId="0" borderId="0" xfId="5" applyNumberFormat="1" applyFont="1" applyFill="1" applyBorder="1" applyAlignment="1">
      <alignment horizontal="center" vertical="top"/>
    </xf>
    <xf numFmtId="0" fontId="11" fillId="0" borderId="0" xfId="5" applyNumberFormat="1" applyFont="1" applyFill="1" applyBorder="1" applyAlignment="1">
      <alignment horizontal="center" vertical="top"/>
    </xf>
    <xf numFmtId="0" fontId="11" fillId="0" borderId="0" xfId="5" applyFont="1" applyFill="1" applyBorder="1" applyAlignment="1">
      <alignment horizontal="center" vertical="top"/>
    </xf>
    <xf numFmtId="2" fontId="11" fillId="0" borderId="0" xfId="5" applyNumberFormat="1" applyFont="1" applyFill="1" applyBorder="1" applyAlignment="1">
      <alignment horizontal="center" vertical="top" wrapText="1"/>
    </xf>
    <xf numFmtId="2" fontId="11" fillId="0" borderId="0" xfId="5" applyNumberFormat="1" applyFont="1" applyFill="1" applyBorder="1" applyAlignment="1">
      <alignment horizontal="center" vertical="top"/>
    </xf>
    <xf numFmtId="2" fontId="14" fillId="0" borderId="0" xfId="5" applyNumberFormat="1" applyFont="1" applyFill="1" applyBorder="1" applyAlignment="1">
      <alignment horizontal="center" vertical="top"/>
    </xf>
    <xf numFmtId="0" fontId="11" fillId="0" borderId="0" xfId="5" applyNumberFormat="1" applyFont="1" applyFill="1" applyAlignment="1">
      <alignment horizontal="center" vertical="top"/>
    </xf>
    <xf numFmtId="0" fontId="11" fillId="0" borderId="0" xfId="5" applyFont="1" applyFill="1" applyAlignment="1">
      <alignment horizontal="center" vertical="top"/>
    </xf>
    <xf numFmtId="2" fontId="11" fillId="0" borderId="0" xfId="5" applyNumberFormat="1" applyFont="1" applyFill="1" applyAlignment="1">
      <alignment horizontal="center" vertical="top"/>
    </xf>
    <xf numFmtId="2" fontId="11" fillId="0" borderId="5" xfId="5" applyNumberFormat="1" applyFont="1" applyFill="1" applyBorder="1" applyAlignment="1">
      <alignment horizontal="center" vertical="top" wrapText="1"/>
    </xf>
    <xf numFmtId="2" fontId="13" fillId="0" borderId="5" xfId="5" applyNumberFormat="1" applyFont="1" applyFill="1" applyBorder="1" applyAlignment="1">
      <alignment horizontal="center" vertical="top"/>
    </xf>
    <xf numFmtId="2" fontId="11" fillId="0" borderId="6" xfId="5" applyNumberFormat="1" applyFont="1" applyFill="1" applyBorder="1" applyAlignment="1">
      <alignment horizontal="center" vertical="top" wrapText="1"/>
    </xf>
    <xf numFmtId="2" fontId="11" fillId="0" borderId="5" xfId="5" applyNumberFormat="1" applyFont="1" applyFill="1" applyBorder="1" applyAlignment="1">
      <alignment horizontal="center" vertical="top"/>
    </xf>
    <xf numFmtId="2" fontId="11" fillId="0" borderId="0" xfId="5" applyNumberFormat="1" applyFont="1" applyFill="1" applyAlignment="1">
      <alignment vertical="top"/>
    </xf>
    <xf numFmtId="0" fontId="13" fillId="0" borderId="0" xfId="5" applyFont="1" applyFill="1" applyBorder="1" applyAlignment="1">
      <alignment horizontal="center" vertical="top" wrapText="1"/>
    </xf>
    <xf numFmtId="0" fontId="11" fillId="0" borderId="1" xfId="5" applyFont="1" applyFill="1" applyBorder="1" applyAlignment="1">
      <alignment horizontal="center" wrapText="1"/>
    </xf>
    <xf numFmtId="2" fontId="12" fillId="0" borderId="1" xfId="5" applyNumberFormat="1" applyFont="1" applyFill="1" applyBorder="1" applyAlignment="1">
      <alignment horizontal="center" wrapText="1"/>
    </xf>
    <xf numFmtId="2" fontId="11" fillId="0" borderId="1" xfId="5" applyNumberFormat="1" applyFont="1" applyFill="1" applyBorder="1" applyAlignment="1">
      <alignment horizontal="center"/>
    </xf>
    <xf numFmtId="2" fontId="15" fillId="0" borderId="1" xfId="5" applyNumberFormat="1" applyFont="1" applyFill="1" applyBorder="1" applyAlignment="1">
      <alignment horizontal="center" wrapText="1"/>
    </xf>
    <xf numFmtId="2" fontId="15" fillId="0" borderId="1" xfId="5" applyNumberFormat="1" applyFont="1" applyFill="1" applyBorder="1" applyAlignment="1">
      <alignment horizontal="center"/>
    </xf>
    <xf numFmtId="2" fontId="11" fillId="0" borderId="1" xfId="5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2" fontId="12" fillId="0" borderId="1" xfId="0" applyNumberFormat="1" applyFont="1" applyFill="1" applyBorder="1" applyAlignment="1">
      <alignment horizontal="center" wrapText="1"/>
    </xf>
    <xf numFmtId="0" fontId="11" fillId="0" borderId="1" xfId="4" applyFont="1" applyFill="1" applyBorder="1" applyAlignment="1">
      <alignment horizontal="center" wrapText="1"/>
    </xf>
    <xf numFmtId="0" fontId="11" fillId="0" borderId="1" xfId="5" applyFont="1" applyFill="1" applyBorder="1" applyAlignment="1">
      <alignment horizontal="center"/>
    </xf>
    <xf numFmtId="0" fontId="15" fillId="0" borderId="1" xfId="5" quotePrefix="1" applyFont="1" applyFill="1" applyBorder="1" applyAlignment="1">
      <alignment horizontal="center" wrapText="1"/>
    </xf>
    <xf numFmtId="2" fontId="11" fillId="0" borderId="1" xfId="0" applyNumberFormat="1" applyFont="1" applyFill="1" applyBorder="1" applyAlignment="1">
      <alignment horizontal="center" wrapText="1"/>
    </xf>
    <xf numFmtId="2" fontId="11" fillId="0" borderId="1" xfId="0" applyNumberFormat="1" applyFont="1" applyFill="1" applyBorder="1" applyAlignment="1">
      <alignment horizontal="center"/>
    </xf>
    <xf numFmtId="0" fontId="13" fillId="0" borderId="1" xfId="5" applyFont="1" applyFill="1" applyBorder="1" applyAlignment="1">
      <alignment vertical="top"/>
    </xf>
    <xf numFmtId="0" fontId="11" fillId="0" borderId="1" xfId="0" applyFont="1" applyFill="1" applyBorder="1" applyAlignment="1">
      <alignment vertical="top"/>
    </xf>
    <xf numFmtId="2" fontId="15" fillId="0" borderId="1" xfId="5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right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horizontal="right"/>
    </xf>
    <xf numFmtId="0" fontId="13" fillId="0" borderId="0" xfId="5" applyFont="1" applyFill="1" applyBorder="1" applyAlignment="1">
      <alignment horizontal="left" vertical="top" wrapText="1"/>
    </xf>
    <xf numFmtId="0" fontId="17" fillId="0" borderId="0" xfId="5" applyNumberFormat="1" applyFont="1" applyFill="1" applyBorder="1" applyAlignment="1">
      <alignment horizontal="center" vertical="top" wrapText="1"/>
    </xf>
    <xf numFmtId="0" fontId="11" fillId="0" borderId="0" xfId="5" applyFont="1" applyFill="1" applyBorder="1" applyAlignment="1">
      <alignment horizontal="left" vertical="top" wrapText="1"/>
    </xf>
    <xf numFmtId="0" fontId="13" fillId="0" borderId="0" xfId="5" applyFont="1" applyFill="1" applyBorder="1" applyAlignment="1">
      <alignment horizontal="center" vertical="top"/>
    </xf>
    <xf numFmtId="2" fontId="11" fillId="0" borderId="0" xfId="5" applyNumberFormat="1" applyFont="1" applyFill="1" applyBorder="1" applyAlignment="1">
      <alignment horizontal="center"/>
    </xf>
    <xf numFmtId="2" fontId="15" fillId="0" borderId="0" xfId="5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2" fontId="15" fillId="0" borderId="0" xfId="5" applyNumberFormat="1" applyFont="1" applyFill="1" applyBorder="1" applyAlignment="1">
      <alignment horizontal="center" vertical="top"/>
    </xf>
    <xf numFmtId="2" fontId="15" fillId="0" borderId="0" xfId="5" applyNumberFormat="1" applyFont="1" applyFill="1" applyBorder="1" applyAlignment="1">
      <alignment horizontal="right"/>
    </xf>
    <xf numFmtId="2" fontId="15" fillId="0" borderId="0" xfId="0" applyNumberFormat="1" applyFont="1" applyFill="1" applyBorder="1" applyAlignment="1">
      <alignment horizontal="right"/>
    </xf>
    <xf numFmtId="2" fontId="11" fillId="0" borderId="0" xfId="0" applyNumberFormat="1" applyFont="1" applyFill="1" applyBorder="1" applyAlignment="1">
      <alignment horizontal="right"/>
    </xf>
    <xf numFmtId="0" fontId="13" fillId="0" borderId="0" xfId="5" applyFont="1" applyFill="1" applyBorder="1" applyAlignment="1">
      <alignment horizontal="left" vertical="top"/>
    </xf>
    <xf numFmtId="0" fontId="19" fillId="0" borderId="0" xfId="7" applyNumberFormat="1" applyFont="1" applyFill="1" applyBorder="1" applyAlignment="1" applyProtection="1">
      <alignment horizontal="center" vertical="top" wrapText="1"/>
    </xf>
    <xf numFmtId="4" fontId="11" fillId="0" borderId="1" xfId="5" applyNumberFormat="1" applyFont="1" applyFill="1" applyBorder="1" applyAlignment="1">
      <alignment horizontal="center" wrapText="1"/>
    </xf>
    <xf numFmtId="0" fontId="11" fillId="0" borderId="1" xfId="5" applyFont="1" applyFill="1" applyBorder="1" applyAlignment="1">
      <alignment horizontal="center" vertical="top" wrapText="1"/>
    </xf>
    <xf numFmtId="2" fontId="11" fillId="0" borderId="1" xfId="5" applyNumberFormat="1" applyFont="1" applyFill="1" applyBorder="1" applyAlignment="1">
      <alignment horizontal="center" vertical="top" wrapText="1"/>
    </xf>
    <xf numFmtId="0" fontId="13" fillId="0" borderId="1" xfId="5" applyFont="1" applyFill="1" applyBorder="1" applyAlignment="1">
      <alignment vertical="top" wrapText="1"/>
    </xf>
    <xf numFmtId="4" fontId="13" fillId="0" borderId="1" xfId="5" applyNumberFormat="1" applyFont="1" applyFill="1" applyBorder="1" applyAlignment="1">
      <alignment vertical="top" wrapText="1"/>
    </xf>
    <xf numFmtId="0" fontId="11" fillId="0" borderId="8" xfId="5" applyFont="1" applyFill="1" applyBorder="1" applyAlignment="1">
      <alignment horizontal="center" vertical="top" wrapText="1"/>
    </xf>
    <xf numFmtId="0" fontId="13" fillId="0" borderId="10" xfId="5" applyFont="1" applyFill="1" applyBorder="1" applyAlignment="1">
      <alignment horizontal="center" vertical="top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/>
    </xf>
    <xf numFmtId="2" fontId="13" fillId="0" borderId="1" xfId="5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6" applyFont="1" applyFill="1" applyBorder="1" applyAlignment="1">
      <alignment horizontal="center" wrapText="1"/>
    </xf>
    <xf numFmtId="2" fontId="11" fillId="0" borderId="1" xfId="6" applyNumberFormat="1" applyFont="1" applyFill="1" applyBorder="1" applyAlignment="1">
      <alignment horizontal="center" wrapText="1"/>
    </xf>
    <xf numFmtId="2" fontId="12" fillId="0" borderId="1" xfId="0" applyNumberFormat="1" applyFont="1" applyBorder="1" applyAlignment="1">
      <alignment horizontal="right"/>
    </xf>
    <xf numFmtId="2" fontId="21" fillId="0" borderId="1" xfId="0" applyNumberFormat="1" applyFont="1" applyBorder="1" applyAlignment="1"/>
    <xf numFmtId="2" fontId="12" fillId="0" borderId="1" xfId="0" applyNumberFormat="1" applyFont="1" applyBorder="1" applyAlignment="1"/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right" wrapText="1"/>
    </xf>
    <xf numFmtId="2" fontId="11" fillId="0" borderId="1" xfId="5" applyNumberFormat="1" applyFont="1" applyFill="1" applyBorder="1" applyAlignment="1">
      <alignment horizontal="right"/>
    </xf>
    <xf numFmtId="0" fontId="21" fillId="0" borderId="1" xfId="0" applyFont="1" applyBorder="1" applyAlignment="1">
      <alignment horizontal="right" wrapText="1"/>
    </xf>
    <xf numFmtId="2" fontId="12" fillId="0" borderId="1" xfId="0" applyNumberFormat="1" applyFont="1" applyBorder="1" applyAlignment="1">
      <alignment horizontal="right" vertical="center"/>
    </xf>
    <xf numFmtId="2" fontId="12" fillId="0" borderId="1" xfId="0" applyNumberFormat="1" applyFont="1" applyBorder="1" applyAlignment="1">
      <alignment horizontal="right" vertical="center" wrapText="1"/>
    </xf>
    <xf numFmtId="2" fontId="11" fillId="0" borderId="1" xfId="5" applyNumberFormat="1" applyFont="1" applyFill="1" applyBorder="1" applyAlignment="1">
      <alignment horizontal="right" vertical="top"/>
    </xf>
    <xf numFmtId="2" fontId="13" fillId="0" borderId="5" xfId="5" applyNumberFormat="1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top" wrapText="1"/>
    </xf>
    <xf numFmtId="0" fontId="22" fillId="0" borderId="4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2" fontId="11" fillId="0" borderId="1" xfId="5" applyNumberFormat="1" applyFont="1" applyFill="1" applyBorder="1" applyAlignment="1">
      <alignment horizontal="center" vertical="top"/>
    </xf>
    <xf numFmtId="2" fontId="11" fillId="0" borderId="1" xfId="5" applyNumberFormat="1" applyFont="1" applyFill="1" applyBorder="1" applyAlignment="1">
      <alignment horizontal="center" vertical="top" wrapText="1"/>
    </xf>
    <xf numFmtId="0" fontId="13" fillId="0" borderId="2" xfId="5" applyFont="1" applyFill="1" applyBorder="1" applyAlignment="1">
      <alignment horizontal="left" vertical="top" wrapText="1"/>
    </xf>
    <xf numFmtId="0" fontId="11" fillId="0" borderId="3" xfId="5" applyFont="1" applyFill="1" applyBorder="1" applyAlignment="1">
      <alignment horizontal="left" vertical="top" wrapText="1"/>
    </xf>
    <xf numFmtId="0" fontId="11" fillId="0" borderId="4" xfId="5" applyFont="1" applyFill="1" applyBorder="1" applyAlignment="1">
      <alignment horizontal="left" vertical="top" wrapText="1"/>
    </xf>
    <xf numFmtId="0" fontId="14" fillId="0" borderId="7" xfId="5" applyFont="1" applyFill="1" applyBorder="1" applyAlignment="1">
      <alignment horizontal="left" vertical="top" wrapText="1"/>
    </xf>
    <xf numFmtId="0" fontId="16" fillId="0" borderId="8" xfId="5" applyFill="1" applyBorder="1" applyAlignment="1">
      <alignment horizontal="left" vertical="top" wrapText="1"/>
    </xf>
    <xf numFmtId="0" fontId="16" fillId="0" borderId="9" xfId="5" applyFill="1" applyBorder="1" applyAlignment="1">
      <alignment horizontal="left" vertical="top" wrapText="1"/>
    </xf>
    <xf numFmtId="0" fontId="11" fillId="0" borderId="1" xfId="5" applyNumberFormat="1" applyFont="1" applyFill="1" applyBorder="1" applyAlignment="1">
      <alignment horizontal="center" vertical="top" wrapText="1"/>
    </xf>
    <xf numFmtId="0" fontId="11" fillId="0" borderId="1" xfId="5" applyFont="1" applyFill="1" applyBorder="1" applyAlignment="1">
      <alignment horizontal="center" vertical="top" wrapText="1"/>
    </xf>
    <xf numFmtId="0" fontId="13" fillId="0" borderId="0" xfId="5" applyFont="1" applyFill="1" applyBorder="1" applyAlignment="1">
      <alignment horizontal="center" vertical="top" wrapText="1"/>
    </xf>
    <xf numFmtId="0" fontId="13" fillId="0" borderId="3" xfId="5" applyFont="1" applyFill="1" applyBorder="1" applyAlignment="1">
      <alignment horizontal="left" vertical="top" wrapText="1"/>
    </xf>
    <xf numFmtId="0" fontId="13" fillId="0" borderId="4" xfId="5" applyFont="1" applyFill="1" applyBorder="1" applyAlignment="1">
      <alignment horizontal="left" vertical="top" wrapText="1"/>
    </xf>
    <xf numFmtId="0" fontId="13" fillId="0" borderId="1" xfId="5" applyFont="1" applyFill="1" applyBorder="1" applyAlignment="1">
      <alignment horizontal="center" vertical="top"/>
    </xf>
    <xf numFmtId="0" fontId="13" fillId="0" borderId="1" xfId="5" applyFont="1" applyFill="1" applyBorder="1" applyAlignment="1">
      <alignment horizontal="center" vertical="top" wrapText="1"/>
    </xf>
    <xf numFmtId="0" fontId="13" fillId="0" borderId="1" xfId="5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14" fillId="0" borderId="0" xfId="0" applyFont="1" applyFill="1" applyBorder="1" applyAlignment="1">
      <alignment horizontal="center" vertical="top" wrapText="1"/>
    </xf>
  </cellXfs>
  <cellStyles count="8">
    <cellStyle name="Currency" xfId="1" builtinId="4"/>
    <cellStyle name="Normal" xfId="0" builtinId="0"/>
    <cellStyle name="Normal 2" xfId="4"/>
    <cellStyle name="Normal_KOL.SMETKA VIK-PLOVDIV-12.07" xfId="7"/>
    <cellStyle name="Нормален 2" xfId="2"/>
    <cellStyle name="Нормален 3" xfId="3"/>
    <cellStyle name="Нормален 3 2" xfId="6"/>
    <cellStyle name="Нормален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1093304</xdr:colOff>
      <xdr:row>0</xdr:row>
      <xdr:rowOff>1038087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0434" cy="103808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4035839</xdr:colOff>
      <xdr:row>0</xdr:row>
      <xdr:rowOff>88348</xdr:rowOff>
    </xdr:from>
    <xdr:to>
      <xdr:col>4</xdr:col>
      <xdr:colOff>530086</xdr:colOff>
      <xdr:row>0</xdr:row>
      <xdr:rowOff>960783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2969" y="88348"/>
          <a:ext cx="1839291" cy="87243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0</xdr:rowOff>
    </xdr:from>
    <xdr:to>
      <xdr:col>4</xdr:col>
      <xdr:colOff>0</xdr:colOff>
      <xdr:row>3</xdr:row>
      <xdr:rowOff>666750</xdr:rowOff>
    </xdr:to>
    <xdr:pic>
      <xdr:nvPicPr>
        <xdr:cNvPr id="2" name="Картина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61925"/>
          <a:ext cx="5324475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topLeftCell="A110" zoomScale="115" zoomScaleNormal="115" zoomScalePageLayoutView="115" workbookViewId="0">
      <selection activeCell="B130" sqref="B130"/>
    </sheetView>
  </sheetViews>
  <sheetFormatPr baseColWidth="10" defaultColWidth="8.83203125" defaultRowHeight="15" customHeight="1" x14ac:dyDescent="0"/>
  <cols>
    <col min="1" max="1" width="3.83203125" style="69" customWidth="1"/>
    <col min="2" max="2" width="53" style="45" customWidth="1"/>
    <col min="3" max="3" width="8.1640625" style="70" customWidth="1"/>
    <col min="4" max="4" width="9" style="71" customWidth="1"/>
    <col min="5" max="5" width="8.33203125" style="71" customWidth="1"/>
    <col min="6" max="7" width="11" style="71" customWidth="1"/>
    <col min="8" max="252" width="8.83203125" style="45"/>
    <col min="253" max="253" width="3.83203125" style="45" customWidth="1"/>
    <col min="254" max="254" width="53" style="45" customWidth="1"/>
    <col min="255" max="255" width="8.1640625" style="45" customWidth="1"/>
    <col min="256" max="256" width="9" style="45" customWidth="1"/>
    <col min="257" max="257" width="8.33203125" style="45" customWidth="1"/>
    <col min="258" max="258" width="11" style="45" customWidth="1"/>
    <col min="259" max="508" width="8.83203125" style="45"/>
    <col min="509" max="509" width="3.83203125" style="45" customWidth="1"/>
    <col min="510" max="510" width="53" style="45" customWidth="1"/>
    <col min="511" max="511" width="8.1640625" style="45" customWidth="1"/>
    <col min="512" max="512" width="9" style="45" customWidth="1"/>
    <col min="513" max="513" width="8.33203125" style="45" customWidth="1"/>
    <col min="514" max="514" width="11" style="45" customWidth="1"/>
    <col min="515" max="764" width="8.83203125" style="45"/>
    <col min="765" max="765" width="3.83203125" style="45" customWidth="1"/>
    <col min="766" max="766" width="53" style="45" customWidth="1"/>
    <col min="767" max="767" width="8.1640625" style="45" customWidth="1"/>
    <col min="768" max="768" width="9" style="45" customWidth="1"/>
    <col min="769" max="769" width="8.33203125" style="45" customWidth="1"/>
    <col min="770" max="770" width="11" style="45" customWidth="1"/>
    <col min="771" max="1020" width="8.83203125" style="45"/>
    <col min="1021" max="1021" width="3.83203125" style="45" customWidth="1"/>
    <col min="1022" max="1022" width="53" style="45" customWidth="1"/>
    <col min="1023" max="1023" width="8.1640625" style="45" customWidth="1"/>
    <col min="1024" max="1024" width="9" style="45" customWidth="1"/>
    <col min="1025" max="1025" width="8.33203125" style="45" customWidth="1"/>
    <col min="1026" max="1026" width="11" style="45" customWidth="1"/>
    <col min="1027" max="1276" width="8.83203125" style="45"/>
    <col min="1277" max="1277" width="3.83203125" style="45" customWidth="1"/>
    <col min="1278" max="1278" width="53" style="45" customWidth="1"/>
    <col min="1279" max="1279" width="8.1640625" style="45" customWidth="1"/>
    <col min="1280" max="1280" width="9" style="45" customWidth="1"/>
    <col min="1281" max="1281" width="8.33203125" style="45" customWidth="1"/>
    <col min="1282" max="1282" width="11" style="45" customWidth="1"/>
    <col min="1283" max="1532" width="8.83203125" style="45"/>
    <col min="1533" max="1533" width="3.83203125" style="45" customWidth="1"/>
    <col min="1534" max="1534" width="53" style="45" customWidth="1"/>
    <col min="1535" max="1535" width="8.1640625" style="45" customWidth="1"/>
    <col min="1536" max="1536" width="9" style="45" customWidth="1"/>
    <col min="1537" max="1537" width="8.33203125" style="45" customWidth="1"/>
    <col min="1538" max="1538" width="11" style="45" customWidth="1"/>
    <col min="1539" max="1788" width="8.83203125" style="45"/>
    <col min="1789" max="1789" width="3.83203125" style="45" customWidth="1"/>
    <col min="1790" max="1790" width="53" style="45" customWidth="1"/>
    <col min="1791" max="1791" width="8.1640625" style="45" customWidth="1"/>
    <col min="1792" max="1792" width="9" style="45" customWidth="1"/>
    <col min="1793" max="1793" width="8.33203125" style="45" customWidth="1"/>
    <col min="1794" max="1794" width="11" style="45" customWidth="1"/>
    <col min="1795" max="2044" width="8.83203125" style="45"/>
    <col min="2045" max="2045" width="3.83203125" style="45" customWidth="1"/>
    <col min="2046" max="2046" width="53" style="45" customWidth="1"/>
    <col min="2047" max="2047" width="8.1640625" style="45" customWidth="1"/>
    <col min="2048" max="2048" width="9" style="45" customWidth="1"/>
    <col min="2049" max="2049" width="8.33203125" style="45" customWidth="1"/>
    <col min="2050" max="2050" width="11" style="45" customWidth="1"/>
    <col min="2051" max="2300" width="8.83203125" style="45"/>
    <col min="2301" max="2301" width="3.83203125" style="45" customWidth="1"/>
    <col min="2302" max="2302" width="53" style="45" customWidth="1"/>
    <col min="2303" max="2303" width="8.1640625" style="45" customWidth="1"/>
    <col min="2304" max="2304" width="9" style="45" customWidth="1"/>
    <col min="2305" max="2305" width="8.33203125" style="45" customWidth="1"/>
    <col min="2306" max="2306" width="11" style="45" customWidth="1"/>
    <col min="2307" max="2556" width="8.83203125" style="45"/>
    <col min="2557" max="2557" width="3.83203125" style="45" customWidth="1"/>
    <col min="2558" max="2558" width="53" style="45" customWidth="1"/>
    <col min="2559" max="2559" width="8.1640625" style="45" customWidth="1"/>
    <col min="2560" max="2560" width="9" style="45" customWidth="1"/>
    <col min="2561" max="2561" width="8.33203125" style="45" customWidth="1"/>
    <col min="2562" max="2562" width="11" style="45" customWidth="1"/>
    <col min="2563" max="2812" width="8.83203125" style="45"/>
    <col min="2813" max="2813" width="3.83203125" style="45" customWidth="1"/>
    <col min="2814" max="2814" width="53" style="45" customWidth="1"/>
    <col min="2815" max="2815" width="8.1640625" style="45" customWidth="1"/>
    <col min="2816" max="2816" width="9" style="45" customWidth="1"/>
    <col min="2817" max="2817" width="8.33203125" style="45" customWidth="1"/>
    <col min="2818" max="2818" width="11" style="45" customWidth="1"/>
    <col min="2819" max="3068" width="8.83203125" style="45"/>
    <col min="3069" max="3069" width="3.83203125" style="45" customWidth="1"/>
    <col min="3070" max="3070" width="53" style="45" customWidth="1"/>
    <col min="3071" max="3071" width="8.1640625" style="45" customWidth="1"/>
    <col min="3072" max="3072" width="9" style="45" customWidth="1"/>
    <col min="3073" max="3073" width="8.33203125" style="45" customWidth="1"/>
    <col min="3074" max="3074" width="11" style="45" customWidth="1"/>
    <col min="3075" max="3324" width="8.83203125" style="45"/>
    <col min="3325" max="3325" width="3.83203125" style="45" customWidth="1"/>
    <col min="3326" max="3326" width="53" style="45" customWidth="1"/>
    <col min="3327" max="3327" width="8.1640625" style="45" customWidth="1"/>
    <col min="3328" max="3328" width="9" style="45" customWidth="1"/>
    <col min="3329" max="3329" width="8.33203125" style="45" customWidth="1"/>
    <col min="3330" max="3330" width="11" style="45" customWidth="1"/>
    <col min="3331" max="3580" width="8.83203125" style="45"/>
    <col min="3581" max="3581" width="3.83203125" style="45" customWidth="1"/>
    <col min="3582" max="3582" width="53" style="45" customWidth="1"/>
    <col min="3583" max="3583" width="8.1640625" style="45" customWidth="1"/>
    <col min="3584" max="3584" width="9" style="45" customWidth="1"/>
    <col min="3585" max="3585" width="8.33203125" style="45" customWidth="1"/>
    <col min="3586" max="3586" width="11" style="45" customWidth="1"/>
    <col min="3587" max="3836" width="8.83203125" style="45"/>
    <col min="3837" max="3837" width="3.83203125" style="45" customWidth="1"/>
    <col min="3838" max="3838" width="53" style="45" customWidth="1"/>
    <col min="3839" max="3839" width="8.1640625" style="45" customWidth="1"/>
    <col min="3840" max="3840" width="9" style="45" customWidth="1"/>
    <col min="3841" max="3841" width="8.33203125" style="45" customWidth="1"/>
    <col min="3842" max="3842" width="11" style="45" customWidth="1"/>
    <col min="3843" max="4092" width="8.83203125" style="45"/>
    <col min="4093" max="4093" width="3.83203125" style="45" customWidth="1"/>
    <col min="4094" max="4094" width="53" style="45" customWidth="1"/>
    <col min="4095" max="4095" width="8.1640625" style="45" customWidth="1"/>
    <col min="4096" max="4096" width="9" style="45" customWidth="1"/>
    <col min="4097" max="4097" width="8.33203125" style="45" customWidth="1"/>
    <col min="4098" max="4098" width="11" style="45" customWidth="1"/>
    <col min="4099" max="4348" width="8.83203125" style="45"/>
    <col min="4349" max="4349" width="3.83203125" style="45" customWidth="1"/>
    <col min="4350" max="4350" width="53" style="45" customWidth="1"/>
    <col min="4351" max="4351" width="8.1640625" style="45" customWidth="1"/>
    <col min="4352" max="4352" width="9" style="45" customWidth="1"/>
    <col min="4353" max="4353" width="8.33203125" style="45" customWidth="1"/>
    <col min="4354" max="4354" width="11" style="45" customWidth="1"/>
    <col min="4355" max="4604" width="8.83203125" style="45"/>
    <col min="4605" max="4605" width="3.83203125" style="45" customWidth="1"/>
    <col min="4606" max="4606" width="53" style="45" customWidth="1"/>
    <col min="4607" max="4607" width="8.1640625" style="45" customWidth="1"/>
    <col min="4608" max="4608" width="9" style="45" customWidth="1"/>
    <col min="4609" max="4609" width="8.33203125" style="45" customWidth="1"/>
    <col min="4610" max="4610" width="11" style="45" customWidth="1"/>
    <col min="4611" max="4860" width="8.83203125" style="45"/>
    <col min="4861" max="4861" width="3.83203125" style="45" customWidth="1"/>
    <col min="4862" max="4862" width="53" style="45" customWidth="1"/>
    <col min="4863" max="4863" width="8.1640625" style="45" customWidth="1"/>
    <col min="4864" max="4864" width="9" style="45" customWidth="1"/>
    <col min="4865" max="4865" width="8.33203125" style="45" customWidth="1"/>
    <col min="4866" max="4866" width="11" style="45" customWidth="1"/>
    <col min="4867" max="5116" width="8.83203125" style="45"/>
    <col min="5117" max="5117" width="3.83203125" style="45" customWidth="1"/>
    <col min="5118" max="5118" width="53" style="45" customWidth="1"/>
    <col min="5119" max="5119" width="8.1640625" style="45" customWidth="1"/>
    <col min="5120" max="5120" width="9" style="45" customWidth="1"/>
    <col min="5121" max="5121" width="8.33203125" style="45" customWidth="1"/>
    <col min="5122" max="5122" width="11" style="45" customWidth="1"/>
    <col min="5123" max="5372" width="8.83203125" style="45"/>
    <col min="5373" max="5373" width="3.83203125" style="45" customWidth="1"/>
    <col min="5374" max="5374" width="53" style="45" customWidth="1"/>
    <col min="5375" max="5375" width="8.1640625" style="45" customWidth="1"/>
    <col min="5376" max="5376" width="9" style="45" customWidth="1"/>
    <col min="5377" max="5377" width="8.33203125" style="45" customWidth="1"/>
    <col min="5378" max="5378" width="11" style="45" customWidth="1"/>
    <col min="5379" max="5628" width="8.83203125" style="45"/>
    <col min="5629" max="5629" width="3.83203125" style="45" customWidth="1"/>
    <col min="5630" max="5630" width="53" style="45" customWidth="1"/>
    <col min="5631" max="5631" width="8.1640625" style="45" customWidth="1"/>
    <col min="5632" max="5632" width="9" style="45" customWidth="1"/>
    <col min="5633" max="5633" width="8.33203125" style="45" customWidth="1"/>
    <col min="5634" max="5634" width="11" style="45" customWidth="1"/>
    <col min="5635" max="5884" width="8.83203125" style="45"/>
    <col min="5885" max="5885" width="3.83203125" style="45" customWidth="1"/>
    <col min="5886" max="5886" width="53" style="45" customWidth="1"/>
    <col min="5887" max="5887" width="8.1640625" style="45" customWidth="1"/>
    <col min="5888" max="5888" width="9" style="45" customWidth="1"/>
    <col min="5889" max="5889" width="8.33203125" style="45" customWidth="1"/>
    <col min="5890" max="5890" width="11" style="45" customWidth="1"/>
    <col min="5891" max="6140" width="8.83203125" style="45"/>
    <col min="6141" max="6141" width="3.83203125" style="45" customWidth="1"/>
    <col min="6142" max="6142" width="53" style="45" customWidth="1"/>
    <col min="6143" max="6143" width="8.1640625" style="45" customWidth="1"/>
    <col min="6144" max="6144" width="9" style="45" customWidth="1"/>
    <col min="6145" max="6145" width="8.33203125" style="45" customWidth="1"/>
    <col min="6146" max="6146" width="11" style="45" customWidth="1"/>
    <col min="6147" max="6396" width="8.83203125" style="45"/>
    <col min="6397" max="6397" width="3.83203125" style="45" customWidth="1"/>
    <col min="6398" max="6398" width="53" style="45" customWidth="1"/>
    <col min="6399" max="6399" width="8.1640625" style="45" customWidth="1"/>
    <col min="6400" max="6400" width="9" style="45" customWidth="1"/>
    <col min="6401" max="6401" width="8.33203125" style="45" customWidth="1"/>
    <col min="6402" max="6402" width="11" style="45" customWidth="1"/>
    <col min="6403" max="6652" width="8.83203125" style="45"/>
    <col min="6653" max="6653" width="3.83203125" style="45" customWidth="1"/>
    <col min="6654" max="6654" width="53" style="45" customWidth="1"/>
    <col min="6655" max="6655" width="8.1640625" style="45" customWidth="1"/>
    <col min="6656" max="6656" width="9" style="45" customWidth="1"/>
    <col min="6657" max="6657" width="8.33203125" style="45" customWidth="1"/>
    <col min="6658" max="6658" width="11" style="45" customWidth="1"/>
    <col min="6659" max="6908" width="8.83203125" style="45"/>
    <col min="6909" max="6909" width="3.83203125" style="45" customWidth="1"/>
    <col min="6910" max="6910" width="53" style="45" customWidth="1"/>
    <col min="6911" max="6911" width="8.1640625" style="45" customWidth="1"/>
    <col min="6912" max="6912" width="9" style="45" customWidth="1"/>
    <col min="6913" max="6913" width="8.33203125" style="45" customWidth="1"/>
    <col min="6914" max="6914" width="11" style="45" customWidth="1"/>
    <col min="6915" max="7164" width="8.83203125" style="45"/>
    <col min="7165" max="7165" width="3.83203125" style="45" customWidth="1"/>
    <col min="7166" max="7166" width="53" style="45" customWidth="1"/>
    <col min="7167" max="7167" width="8.1640625" style="45" customWidth="1"/>
    <col min="7168" max="7168" width="9" style="45" customWidth="1"/>
    <col min="7169" max="7169" width="8.33203125" style="45" customWidth="1"/>
    <col min="7170" max="7170" width="11" style="45" customWidth="1"/>
    <col min="7171" max="7420" width="8.83203125" style="45"/>
    <col min="7421" max="7421" width="3.83203125" style="45" customWidth="1"/>
    <col min="7422" max="7422" width="53" style="45" customWidth="1"/>
    <col min="7423" max="7423" width="8.1640625" style="45" customWidth="1"/>
    <col min="7424" max="7424" width="9" style="45" customWidth="1"/>
    <col min="7425" max="7425" width="8.33203125" style="45" customWidth="1"/>
    <col min="7426" max="7426" width="11" style="45" customWidth="1"/>
    <col min="7427" max="7676" width="8.83203125" style="45"/>
    <col min="7677" max="7677" width="3.83203125" style="45" customWidth="1"/>
    <col min="7678" max="7678" width="53" style="45" customWidth="1"/>
    <col min="7679" max="7679" width="8.1640625" style="45" customWidth="1"/>
    <col min="7680" max="7680" width="9" style="45" customWidth="1"/>
    <col min="7681" max="7681" width="8.33203125" style="45" customWidth="1"/>
    <col min="7682" max="7682" width="11" style="45" customWidth="1"/>
    <col min="7683" max="7932" width="8.83203125" style="45"/>
    <col min="7933" max="7933" width="3.83203125" style="45" customWidth="1"/>
    <col min="7934" max="7934" width="53" style="45" customWidth="1"/>
    <col min="7935" max="7935" width="8.1640625" style="45" customWidth="1"/>
    <col min="7936" max="7936" width="9" style="45" customWidth="1"/>
    <col min="7937" max="7937" width="8.33203125" style="45" customWidth="1"/>
    <col min="7938" max="7938" width="11" style="45" customWidth="1"/>
    <col min="7939" max="8188" width="8.83203125" style="45"/>
    <col min="8189" max="8189" width="3.83203125" style="45" customWidth="1"/>
    <col min="8190" max="8190" width="53" style="45" customWidth="1"/>
    <col min="8191" max="8191" width="8.1640625" style="45" customWidth="1"/>
    <col min="8192" max="8192" width="9" style="45" customWidth="1"/>
    <col min="8193" max="8193" width="8.33203125" style="45" customWidth="1"/>
    <col min="8194" max="8194" width="11" style="45" customWidth="1"/>
    <col min="8195" max="8444" width="8.83203125" style="45"/>
    <col min="8445" max="8445" width="3.83203125" style="45" customWidth="1"/>
    <col min="8446" max="8446" width="53" style="45" customWidth="1"/>
    <col min="8447" max="8447" width="8.1640625" style="45" customWidth="1"/>
    <col min="8448" max="8448" width="9" style="45" customWidth="1"/>
    <col min="8449" max="8449" width="8.33203125" style="45" customWidth="1"/>
    <col min="8450" max="8450" width="11" style="45" customWidth="1"/>
    <col min="8451" max="8700" width="8.83203125" style="45"/>
    <col min="8701" max="8701" width="3.83203125" style="45" customWidth="1"/>
    <col min="8702" max="8702" width="53" style="45" customWidth="1"/>
    <col min="8703" max="8703" width="8.1640625" style="45" customWidth="1"/>
    <col min="8704" max="8704" width="9" style="45" customWidth="1"/>
    <col min="8705" max="8705" width="8.33203125" style="45" customWidth="1"/>
    <col min="8706" max="8706" width="11" style="45" customWidth="1"/>
    <col min="8707" max="8956" width="8.83203125" style="45"/>
    <col min="8957" max="8957" width="3.83203125" style="45" customWidth="1"/>
    <col min="8958" max="8958" width="53" style="45" customWidth="1"/>
    <col min="8959" max="8959" width="8.1640625" style="45" customWidth="1"/>
    <col min="8960" max="8960" width="9" style="45" customWidth="1"/>
    <col min="8961" max="8961" width="8.33203125" style="45" customWidth="1"/>
    <col min="8962" max="8962" width="11" style="45" customWidth="1"/>
    <col min="8963" max="9212" width="8.83203125" style="45"/>
    <col min="9213" max="9213" width="3.83203125" style="45" customWidth="1"/>
    <col min="9214" max="9214" width="53" style="45" customWidth="1"/>
    <col min="9215" max="9215" width="8.1640625" style="45" customWidth="1"/>
    <col min="9216" max="9216" width="9" style="45" customWidth="1"/>
    <col min="9217" max="9217" width="8.33203125" style="45" customWidth="1"/>
    <col min="9218" max="9218" width="11" style="45" customWidth="1"/>
    <col min="9219" max="9468" width="8.83203125" style="45"/>
    <col min="9469" max="9469" width="3.83203125" style="45" customWidth="1"/>
    <col min="9470" max="9470" width="53" style="45" customWidth="1"/>
    <col min="9471" max="9471" width="8.1640625" style="45" customWidth="1"/>
    <col min="9472" max="9472" width="9" style="45" customWidth="1"/>
    <col min="9473" max="9473" width="8.33203125" style="45" customWidth="1"/>
    <col min="9474" max="9474" width="11" style="45" customWidth="1"/>
    <col min="9475" max="9724" width="8.83203125" style="45"/>
    <col min="9725" max="9725" width="3.83203125" style="45" customWidth="1"/>
    <col min="9726" max="9726" width="53" style="45" customWidth="1"/>
    <col min="9727" max="9727" width="8.1640625" style="45" customWidth="1"/>
    <col min="9728" max="9728" width="9" style="45" customWidth="1"/>
    <col min="9729" max="9729" width="8.33203125" style="45" customWidth="1"/>
    <col min="9730" max="9730" width="11" style="45" customWidth="1"/>
    <col min="9731" max="9980" width="8.83203125" style="45"/>
    <col min="9981" max="9981" width="3.83203125" style="45" customWidth="1"/>
    <col min="9982" max="9982" width="53" style="45" customWidth="1"/>
    <col min="9983" max="9983" width="8.1640625" style="45" customWidth="1"/>
    <col min="9984" max="9984" width="9" style="45" customWidth="1"/>
    <col min="9985" max="9985" width="8.33203125" style="45" customWidth="1"/>
    <col min="9986" max="9986" width="11" style="45" customWidth="1"/>
    <col min="9987" max="10236" width="8.83203125" style="45"/>
    <col min="10237" max="10237" width="3.83203125" style="45" customWidth="1"/>
    <col min="10238" max="10238" width="53" style="45" customWidth="1"/>
    <col min="10239" max="10239" width="8.1640625" style="45" customWidth="1"/>
    <col min="10240" max="10240" width="9" style="45" customWidth="1"/>
    <col min="10241" max="10241" width="8.33203125" style="45" customWidth="1"/>
    <col min="10242" max="10242" width="11" style="45" customWidth="1"/>
    <col min="10243" max="10492" width="8.83203125" style="45"/>
    <col min="10493" max="10493" width="3.83203125" style="45" customWidth="1"/>
    <col min="10494" max="10494" width="53" style="45" customWidth="1"/>
    <col min="10495" max="10495" width="8.1640625" style="45" customWidth="1"/>
    <col min="10496" max="10496" width="9" style="45" customWidth="1"/>
    <col min="10497" max="10497" width="8.33203125" style="45" customWidth="1"/>
    <col min="10498" max="10498" width="11" style="45" customWidth="1"/>
    <col min="10499" max="10748" width="8.83203125" style="45"/>
    <col min="10749" max="10749" width="3.83203125" style="45" customWidth="1"/>
    <col min="10750" max="10750" width="53" style="45" customWidth="1"/>
    <col min="10751" max="10751" width="8.1640625" style="45" customWidth="1"/>
    <col min="10752" max="10752" width="9" style="45" customWidth="1"/>
    <col min="10753" max="10753" width="8.33203125" style="45" customWidth="1"/>
    <col min="10754" max="10754" width="11" style="45" customWidth="1"/>
    <col min="10755" max="11004" width="8.83203125" style="45"/>
    <col min="11005" max="11005" width="3.83203125" style="45" customWidth="1"/>
    <col min="11006" max="11006" width="53" style="45" customWidth="1"/>
    <col min="11007" max="11007" width="8.1640625" style="45" customWidth="1"/>
    <col min="11008" max="11008" width="9" style="45" customWidth="1"/>
    <col min="11009" max="11009" width="8.33203125" style="45" customWidth="1"/>
    <col min="11010" max="11010" width="11" style="45" customWidth="1"/>
    <col min="11011" max="11260" width="8.83203125" style="45"/>
    <col min="11261" max="11261" width="3.83203125" style="45" customWidth="1"/>
    <col min="11262" max="11262" width="53" style="45" customWidth="1"/>
    <col min="11263" max="11263" width="8.1640625" style="45" customWidth="1"/>
    <col min="11264" max="11264" width="9" style="45" customWidth="1"/>
    <col min="11265" max="11265" width="8.33203125" style="45" customWidth="1"/>
    <col min="11266" max="11266" width="11" style="45" customWidth="1"/>
    <col min="11267" max="11516" width="8.83203125" style="45"/>
    <col min="11517" max="11517" width="3.83203125" style="45" customWidth="1"/>
    <col min="11518" max="11518" width="53" style="45" customWidth="1"/>
    <col min="11519" max="11519" width="8.1640625" style="45" customWidth="1"/>
    <col min="11520" max="11520" width="9" style="45" customWidth="1"/>
    <col min="11521" max="11521" width="8.33203125" style="45" customWidth="1"/>
    <col min="11522" max="11522" width="11" style="45" customWidth="1"/>
    <col min="11523" max="11772" width="8.83203125" style="45"/>
    <col min="11773" max="11773" width="3.83203125" style="45" customWidth="1"/>
    <col min="11774" max="11774" width="53" style="45" customWidth="1"/>
    <col min="11775" max="11775" width="8.1640625" style="45" customWidth="1"/>
    <col min="11776" max="11776" width="9" style="45" customWidth="1"/>
    <col min="11777" max="11777" width="8.33203125" style="45" customWidth="1"/>
    <col min="11778" max="11778" width="11" style="45" customWidth="1"/>
    <col min="11779" max="12028" width="8.83203125" style="45"/>
    <col min="12029" max="12029" width="3.83203125" style="45" customWidth="1"/>
    <col min="12030" max="12030" width="53" style="45" customWidth="1"/>
    <col min="12031" max="12031" width="8.1640625" style="45" customWidth="1"/>
    <col min="12032" max="12032" width="9" style="45" customWidth="1"/>
    <col min="12033" max="12033" width="8.33203125" style="45" customWidth="1"/>
    <col min="12034" max="12034" width="11" style="45" customWidth="1"/>
    <col min="12035" max="12284" width="8.83203125" style="45"/>
    <col min="12285" max="12285" width="3.83203125" style="45" customWidth="1"/>
    <col min="12286" max="12286" width="53" style="45" customWidth="1"/>
    <col min="12287" max="12287" width="8.1640625" style="45" customWidth="1"/>
    <col min="12288" max="12288" width="9" style="45" customWidth="1"/>
    <col min="12289" max="12289" width="8.33203125" style="45" customWidth="1"/>
    <col min="12290" max="12290" width="11" style="45" customWidth="1"/>
    <col min="12291" max="12540" width="8.83203125" style="45"/>
    <col min="12541" max="12541" width="3.83203125" style="45" customWidth="1"/>
    <col min="12542" max="12542" width="53" style="45" customWidth="1"/>
    <col min="12543" max="12543" width="8.1640625" style="45" customWidth="1"/>
    <col min="12544" max="12544" width="9" style="45" customWidth="1"/>
    <col min="12545" max="12545" width="8.33203125" style="45" customWidth="1"/>
    <col min="12546" max="12546" width="11" style="45" customWidth="1"/>
    <col min="12547" max="12796" width="8.83203125" style="45"/>
    <col min="12797" max="12797" width="3.83203125" style="45" customWidth="1"/>
    <col min="12798" max="12798" width="53" style="45" customWidth="1"/>
    <col min="12799" max="12799" width="8.1640625" style="45" customWidth="1"/>
    <col min="12800" max="12800" width="9" style="45" customWidth="1"/>
    <col min="12801" max="12801" width="8.33203125" style="45" customWidth="1"/>
    <col min="12802" max="12802" width="11" style="45" customWidth="1"/>
    <col min="12803" max="13052" width="8.83203125" style="45"/>
    <col min="13053" max="13053" width="3.83203125" style="45" customWidth="1"/>
    <col min="13054" max="13054" width="53" style="45" customWidth="1"/>
    <col min="13055" max="13055" width="8.1640625" style="45" customWidth="1"/>
    <col min="13056" max="13056" width="9" style="45" customWidth="1"/>
    <col min="13057" max="13057" width="8.33203125" style="45" customWidth="1"/>
    <col min="13058" max="13058" width="11" style="45" customWidth="1"/>
    <col min="13059" max="13308" width="8.83203125" style="45"/>
    <col min="13309" max="13309" width="3.83203125" style="45" customWidth="1"/>
    <col min="13310" max="13310" width="53" style="45" customWidth="1"/>
    <col min="13311" max="13311" width="8.1640625" style="45" customWidth="1"/>
    <col min="13312" max="13312" width="9" style="45" customWidth="1"/>
    <col min="13313" max="13313" width="8.33203125" style="45" customWidth="1"/>
    <col min="13314" max="13314" width="11" style="45" customWidth="1"/>
    <col min="13315" max="13564" width="8.83203125" style="45"/>
    <col min="13565" max="13565" width="3.83203125" style="45" customWidth="1"/>
    <col min="13566" max="13566" width="53" style="45" customWidth="1"/>
    <col min="13567" max="13567" width="8.1640625" style="45" customWidth="1"/>
    <col min="13568" max="13568" width="9" style="45" customWidth="1"/>
    <col min="13569" max="13569" width="8.33203125" style="45" customWidth="1"/>
    <col min="13570" max="13570" width="11" style="45" customWidth="1"/>
    <col min="13571" max="13820" width="8.83203125" style="45"/>
    <col min="13821" max="13821" width="3.83203125" style="45" customWidth="1"/>
    <col min="13822" max="13822" width="53" style="45" customWidth="1"/>
    <col min="13823" max="13823" width="8.1640625" style="45" customWidth="1"/>
    <col min="13824" max="13824" width="9" style="45" customWidth="1"/>
    <col min="13825" max="13825" width="8.33203125" style="45" customWidth="1"/>
    <col min="13826" max="13826" width="11" style="45" customWidth="1"/>
    <col min="13827" max="14076" width="8.83203125" style="45"/>
    <col min="14077" max="14077" width="3.83203125" style="45" customWidth="1"/>
    <col min="14078" max="14078" width="53" style="45" customWidth="1"/>
    <col min="14079" max="14079" width="8.1640625" style="45" customWidth="1"/>
    <col min="14080" max="14080" width="9" style="45" customWidth="1"/>
    <col min="14081" max="14081" width="8.33203125" style="45" customWidth="1"/>
    <col min="14082" max="14082" width="11" style="45" customWidth="1"/>
    <col min="14083" max="14332" width="8.83203125" style="45"/>
    <col min="14333" max="14333" width="3.83203125" style="45" customWidth="1"/>
    <col min="14334" max="14334" width="53" style="45" customWidth="1"/>
    <col min="14335" max="14335" width="8.1640625" style="45" customWidth="1"/>
    <col min="14336" max="14336" width="9" style="45" customWidth="1"/>
    <col min="14337" max="14337" width="8.33203125" style="45" customWidth="1"/>
    <col min="14338" max="14338" width="11" style="45" customWidth="1"/>
    <col min="14339" max="14588" width="8.83203125" style="45"/>
    <col min="14589" max="14589" width="3.83203125" style="45" customWidth="1"/>
    <col min="14590" max="14590" width="53" style="45" customWidth="1"/>
    <col min="14591" max="14591" width="8.1640625" style="45" customWidth="1"/>
    <col min="14592" max="14592" width="9" style="45" customWidth="1"/>
    <col min="14593" max="14593" width="8.33203125" style="45" customWidth="1"/>
    <col min="14594" max="14594" width="11" style="45" customWidth="1"/>
    <col min="14595" max="14844" width="8.83203125" style="45"/>
    <col min="14845" max="14845" width="3.83203125" style="45" customWidth="1"/>
    <col min="14846" max="14846" width="53" style="45" customWidth="1"/>
    <col min="14847" max="14847" width="8.1640625" style="45" customWidth="1"/>
    <col min="14848" max="14848" width="9" style="45" customWidth="1"/>
    <col min="14849" max="14849" width="8.33203125" style="45" customWidth="1"/>
    <col min="14850" max="14850" width="11" style="45" customWidth="1"/>
    <col min="14851" max="15100" width="8.83203125" style="45"/>
    <col min="15101" max="15101" width="3.83203125" style="45" customWidth="1"/>
    <col min="15102" max="15102" width="53" style="45" customWidth="1"/>
    <col min="15103" max="15103" width="8.1640625" style="45" customWidth="1"/>
    <col min="15104" max="15104" width="9" style="45" customWidth="1"/>
    <col min="15105" max="15105" width="8.33203125" style="45" customWidth="1"/>
    <col min="15106" max="15106" width="11" style="45" customWidth="1"/>
    <col min="15107" max="15356" width="8.83203125" style="45"/>
    <col min="15357" max="15357" width="3.83203125" style="45" customWidth="1"/>
    <col min="15358" max="15358" width="53" style="45" customWidth="1"/>
    <col min="15359" max="15359" width="8.1640625" style="45" customWidth="1"/>
    <col min="15360" max="15360" width="9" style="45" customWidth="1"/>
    <col min="15361" max="15361" width="8.33203125" style="45" customWidth="1"/>
    <col min="15362" max="15362" width="11" style="45" customWidth="1"/>
    <col min="15363" max="15612" width="8.83203125" style="45"/>
    <col min="15613" max="15613" width="3.83203125" style="45" customWidth="1"/>
    <col min="15614" max="15614" width="53" style="45" customWidth="1"/>
    <col min="15615" max="15615" width="8.1640625" style="45" customWidth="1"/>
    <col min="15616" max="15616" width="9" style="45" customWidth="1"/>
    <col min="15617" max="15617" width="8.33203125" style="45" customWidth="1"/>
    <col min="15618" max="15618" width="11" style="45" customWidth="1"/>
    <col min="15619" max="15868" width="8.83203125" style="45"/>
    <col min="15869" max="15869" width="3.83203125" style="45" customWidth="1"/>
    <col min="15870" max="15870" width="53" style="45" customWidth="1"/>
    <col min="15871" max="15871" width="8.1640625" style="45" customWidth="1"/>
    <col min="15872" max="15872" width="9" style="45" customWidth="1"/>
    <col min="15873" max="15873" width="8.33203125" style="45" customWidth="1"/>
    <col min="15874" max="15874" width="11" style="45" customWidth="1"/>
    <col min="15875" max="16124" width="8.83203125" style="45"/>
    <col min="16125" max="16125" width="3.83203125" style="45" customWidth="1"/>
    <col min="16126" max="16126" width="53" style="45" customWidth="1"/>
    <col min="16127" max="16127" width="8.1640625" style="45" customWidth="1"/>
    <col min="16128" max="16128" width="9" style="45" customWidth="1"/>
    <col min="16129" max="16129" width="8.33203125" style="45" customWidth="1"/>
    <col min="16130" max="16130" width="11" style="45" customWidth="1"/>
    <col min="16131" max="16379" width="8.83203125" style="45"/>
    <col min="16380" max="16384" width="9.1640625" style="45" customWidth="1"/>
  </cols>
  <sheetData>
    <row r="1" spans="1:7" s="33" customFormat="1" ht="93" customHeight="1">
      <c r="A1" s="176"/>
      <c r="B1" s="176"/>
      <c r="C1" s="176"/>
      <c r="D1" s="176"/>
      <c r="E1" s="176"/>
      <c r="F1" s="176"/>
    </row>
    <row r="2" spans="1:7" ht="30.75" customHeight="1">
      <c r="A2" s="159" t="s">
        <v>126</v>
      </c>
      <c r="B2" s="159"/>
      <c r="C2" s="159"/>
      <c r="D2" s="159"/>
      <c r="E2" s="159"/>
      <c r="F2" s="159"/>
      <c r="G2" s="77"/>
    </row>
    <row r="3" spans="1:7" s="51" customFormat="1" ht="15" customHeight="1">
      <c r="A3" s="151" t="s">
        <v>127</v>
      </c>
      <c r="B3" s="160"/>
      <c r="C3" s="160"/>
      <c r="D3" s="160"/>
      <c r="E3" s="160"/>
      <c r="F3" s="161"/>
      <c r="G3" s="101"/>
    </row>
    <row r="4" spans="1:7" s="51" customFormat="1" ht="30" customHeight="1">
      <c r="A4" s="151" t="s">
        <v>175</v>
      </c>
      <c r="B4" s="160"/>
      <c r="C4" s="160"/>
      <c r="D4" s="160"/>
      <c r="E4" s="160"/>
      <c r="F4" s="161"/>
      <c r="G4" s="101"/>
    </row>
    <row r="5" spans="1:7" s="51" customFormat="1" ht="12">
      <c r="A5" s="151" t="s">
        <v>261</v>
      </c>
      <c r="B5" s="160"/>
      <c r="C5" s="160"/>
      <c r="D5" s="160"/>
      <c r="E5" s="160"/>
      <c r="F5" s="161"/>
      <c r="G5" s="101"/>
    </row>
    <row r="6" spans="1:7" ht="15" customHeight="1">
      <c r="A6" s="157" t="s">
        <v>128</v>
      </c>
      <c r="B6" s="158" t="s">
        <v>1</v>
      </c>
      <c r="C6" s="158" t="s">
        <v>2</v>
      </c>
      <c r="D6" s="150" t="s">
        <v>129</v>
      </c>
      <c r="E6" s="150" t="s">
        <v>130</v>
      </c>
      <c r="F6" s="150" t="s">
        <v>131</v>
      </c>
      <c r="G6" s="66"/>
    </row>
    <row r="7" spans="1:7" ht="28.25" customHeight="1">
      <c r="A7" s="157"/>
      <c r="B7" s="158"/>
      <c r="C7" s="158"/>
      <c r="D7" s="150"/>
      <c r="E7" s="150"/>
      <c r="F7" s="150"/>
      <c r="G7" s="66"/>
    </row>
    <row r="8" spans="1:7" ht="13.5" customHeight="1">
      <c r="A8" s="52">
        <v>1</v>
      </c>
      <c r="B8" s="35">
        <v>2</v>
      </c>
      <c r="C8" s="35">
        <v>3</v>
      </c>
      <c r="D8" s="52">
        <v>4</v>
      </c>
      <c r="E8" s="52">
        <v>5</v>
      </c>
      <c r="F8" s="52">
        <v>6</v>
      </c>
      <c r="G8" s="102"/>
    </row>
    <row r="9" spans="1:7" s="51" customFormat="1" ht="15" customHeight="1">
      <c r="A9" s="151" t="s">
        <v>132</v>
      </c>
      <c r="B9" s="152"/>
      <c r="C9" s="152"/>
      <c r="D9" s="152"/>
      <c r="E9" s="152"/>
      <c r="F9" s="153"/>
      <c r="G9" s="103"/>
    </row>
    <row r="10" spans="1:7" s="51" customFormat="1" ht="15" customHeight="1">
      <c r="A10" s="154" t="s">
        <v>10</v>
      </c>
      <c r="B10" s="155"/>
      <c r="C10" s="155"/>
      <c r="D10" s="156"/>
      <c r="E10" s="119"/>
      <c r="F10" s="120"/>
      <c r="G10" s="104"/>
    </row>
    <row r="11" spans="1:7" ht="17.25" customHeight="1">
      <c r="A11" s="115">
        <v>1</v>
      </c>
      <c r="B11" s="36" t="s">
        <v>73</v>
      </c>
      <c r="C11" s="78" t="s">
        <v>6</v>
      </c>
      <c r="D11" s="79">
        <v>225</v>
      </c>
      <c r="E11" s="135"/>
      <c r="F11" s="134">
        <f t="shared" ref="F11:F17" si="0">D11*E11</f>
        <v>0</v>
      </c>
      <c r="G11" s="105"/>
    </row>
    <row r="12" spans="1:7" ht="15.75" customHeight="1">
      <c r="A12" s="115">
        <v>2</v>
      </c>
      <c r="B12" s="37" t="s">
        <v>158</v>
      </c>
      <c r="C12" s="78" t="s">
        <v>4</v>
      </c>
      <c r="D12" s="81">
        <v>296</v>
      </c>
      <c r="E12" s="135"/>
      <c r="F12" s="93">
        <f t="shared" si="0"/>
        <v>0</v>
      </c>
      <c r="G12" s="106"/>
    </row>
    <row r="13" spans="1:7" ht="15.75" customHeight="1">
      <c r="A13" s="115">
        <v>3</v>
      </c>
      <c r="B13" s="47" t="s">
        <v>174</v>
      </c>
      <c r="C13" s="78" t="s">
        <v>6</v>
      </c>
      <c r="D13" s="79">
        <v>120</v>
      </c>
      <c r="E13" s="133"/>
      <c r="F13" s="93">
        <f t="shared" si="0"/>
        <v>0</v>
      </c>
      <c r="G13" s="106"/>
    </row>
    <row r="14" spans="1:7" ht="26" customHeight="1">
      <c r="A14" s="115">
        <v>4</v>
      </c>
      <c r="B14" s="48" t="s">
        <v>180</v>
      </c>
      <c r="C14" s="84" t="s">
        <v>5</v>
      </c>
      <c r="D14" s="85">
        <v>225</v>
      </c>
      <c r="E14" s="135"/>
      <c r="F14" s="95">
        <f t="shared" si="0"/>
        <v>0</v>
      </c>
      <c r="G14" s="107"/>
    </row>
    <row r="15" spans="1:7" ht="15.75" customHeight="1">
      <c r="A15" s="115">
        <v>5</v>
      </c>
      <c r="B15" s="37" t="s">
        <v>74</v>
      </c>
      <c r="C15" s="78" t="s">
        <v>7</v>
      </c>
      <c r="D15" s="81">
        <v>17</v>
      </c>
      <c r="E15" s="135"/>
      <c r="F15" s="93">
        <f t="shared" si="0"/>
        <v>0</v>
      </c>
      <c r="G15" s="106"/>
    </row>
    <row r="16" spans="1:7" ht="24">
      <c r="A16" s="115">
        <v>6</v>
      </c>
      <c r="B16" s="34" t="s">
        <v>133</v>
      </c>
      <c r="C16" s="86" t="s">
        <v>4</v>
      </c>
      <c r="D16" s="83">
        <v>100</v>
      </c>
      <c r="E16" s="133"/>
      <c r="F16" s="93">
        <f t="shared" si="0"/>
        <v>0</v>
      </c>
      <c r="G16" s="106"/>
    </row>
    <row r="17" spans="1:7" ht="12">
      <c r="A17" s="115">
        <v>7</v>
      </c>
      <c r="B17" s="34" t="s">
        <v>182</v>
      </c>
      <c r="C17" s="86" t="s">
        <v>4</v>
      </c>
      <c r="D17" s="83">
        <v>28</v>
      </c>
      <c r="E17" s="133"/>
      <c r="F17" s="93">
        <f t="shared" si="0"/>
        <v>0</v>
      </c>
      <c r="G17" s="106"/>
    </row>
    <row r="18" spans="1:7" ht="15.75" customHeight="1">
      <c r="A18" s="54" t="s">
        <v>134</v>
      </c>
      <c r="B18" s="91" t="s">
        <v>135</v>
      </c>
      <c r="C18" s="124"/>
      <c r="D18" s="125"/>
      <c r="E18" s="132"/>
      <c r="F18" s="93"/>
      <c r="G18" s="108"/>
    </row>
    <row r="19" spans="1:7" ht="17.25" customHeight="1">
      <c r="A19" s="53">
        <v>1</v>
      </c>
      <c r="B19" s="38" t="s">
        <v>179</v>
      </c>
      <c r="C19" s="87" t="s">
        <v>4</v>
      </c>
      <c r="D19" s="80">
        <v>476</v>
      </c>
      <c r="E19" s="132"/>
      <c r="F19" s="93">
        <f t="shared" ref="F19:F31" si="1">D19*E19</f>
        <v>0</v>
      </c>
      <c r="G19" s="106"/>
    </row>
    <row r="20" spans="1:7" ht="15.75" customHeight="1">
      <c r="A20" s="53">
        <v>2</v>
      </c>
      <c r="B20" s="38" t="s">
        <v>136</v>
      </c>
      <c r="C20" s="87" t="s">
        <v>4</v>
      </c>
      <c r="D20" s="80">
        <v>661</v>
      </c>
      <c r="E20" s="132"/>
      <c r="F20" s="93">
        <f t="shared" si="1"/>
        <v>0</v>
      </c>
      <c r="G20" s="106"/>
    </row>
    <row r="21" spans="1:7" ht="24">
      <c r="A21" s="53">
        <v>3</v>
      </c>
      <c r="B21" s="37" t="s">
        <v>155</v>
      </c>
      <c r="C21" s="78" t="s">
        <v>4</v>
      </c>
      <c r="D21" s="83">
        <v>27.84</v>
      </c>
      <c r="E21" s="133"/>
      <c r="F21" s="93">
        <f t="shared" si="1"/>
        <v>0</v>
      </c>
      <c r="G21" s="106"/>
    </row>
    <row r="22" spans="1:7" ht="24">
      <c r="A22" s="53">
        <v>4</v>
      </c>
      <c r="B22" s="37" t="s">
        <v>157</v>
      </c>
      <c r="C22" s="78" t="s">
        <v>9</v>
      </c>
      <c r="D22" s="83">
        <v>812</v>
      </c>
      <c r="E22" s="133"/>
      <c r="F22" s="93">
        <f t="shared" si="1"/>
        <v>0</v>
      </c>
      <c r="G22" s="106"/>
    </row>
    <row r="23" spans="1:7" ht="36">
      <c r="A23" s="53">
        <v>5</v>
      </c>
      <c r="B23" s="36" t="s">
        <v>156</v>
      </c>
      <c r="C23" s="88" t="s">
        <v>4</v>
      </c>
      <c r="D23" s="81">
        <v>34.799999999999997</v>
      </c>
      <c r="E23" s="133"/>
      <c r="F23" s="93">
        <f t="shared" si="1"/>
        <v>0</v>
      </c>
      <c r="G23" s="106"/>
    </row>
    <row r="24" spans="1:7" ht="24">
      <c r="A24" s="53">
        <v>6</v>
      </c>
      <c r="B24" s="37" t="s">
        <v>297</v>
      </c>
      <c r="C24" s="78" t="s">
        <v>5</v>
      </c>
      <c r="D24" s="83">
        <v>232</v>
      </c>
      <c r="E24" s="133"/>
      <c r="F24" s="93">
        <f t="shared" si="1"/>
        <v>0</v>
      </c>
      <c r="G24" s="106"/>
    </row>
    <row r="25" spans="1:7" ht="25.5" customHeight="1">
      <c r="A25" s="53">
        <v>7</v>
      </c>
      <c r="B25" s="38" t="s">
        <v>264</v>
      </c>
      <c r="C25" s="87" t="s">
        <v>6</v>
      </c>
      <c r="D25" s="80">
        <v>715</v>
      </c>
      <c r="E25" s="132"/>
      <c r="F25" s="93">
        <f t="shared" si="1"/>
        <v>0</v>
      </c>
      <c r="G25" s="106"/>
    </row>
    <row r="26" spans="1:7" ht="24">
      <c r="A26" s="53">
        <v>8</v>
      </c>
      <c r="B26" s="38" t="s">
        <v>137</v>
      </c>
      <c r="C26" s="87" t="s">
        <v>4</v>
      </c>
      <c r="D26" s="80">
        <v>314.39999999999998</v>
      </c>
      <c r="E26" s="132"/>
      <c r="F26" s="93">
        <f t="shared" si="1"/>
        <v>0</v>
      </c>
      <c r="G26" s="106"/>
    </row>
    <row r="27" spans="1:7" ht="36">
      <c r="A27" s="53">
        <v>9</v>
      </c>
      <c r="B27" s="38" t="s">
        <v>176</v>
      </c>
      <c r="C27" s="87" t="s">
        <v>5</v>
      </c>
      <c r="D27" s="80">
        <v>2096</v>
      </c>
      <c r="E27" s="132"/>
      <c r="F27" s="93">
        <f t="shared" si="1"/>
        <v>0</v>
      </c>
      <c r="G27" s="106"/>
    </row>
    <row r="28" spans="1:7" ht="24">
      <c r="A28" s="53">
        <v>10</v>
      </c>
      <c r="B28" s="38" t="s">
        <v>138</v>
      </c>
      <c r="C28" s="87" t="s">
        <v>6</v>
      </c>
      <c r="D28" s="80">
        <v>225</v>
      </c>
      <c r="E28" s="132"/>
      <c r="F28" s="93">
        <f t="shared" si="1"/>
        <v>0</v>
      </c>
      <c r="G28" s="106"/>
    </row>
    <row r="29" spans="1:7" ht="22.25" customHeight="1">
      <c r="A29" s="53">
        <v>11</v>
      </c>
      <c r="B29" s="46" t="s">
        <v>177</v>
      </c>
      <c r="C29" s="84" t="s">
        <v>5</v>
      </c>
      <c r="D29" s="89">
        <v>225</v>
      </c>
      <c r="E29" s="133"/>
      <c r="F29" s="95">
        <f t="shared" si="1"/>
        <v>0</v>
      </c>
      <c r="G29" s="107"/>
    </row>
    <row r="30" spans="1:7" ht="12">
      <c r="A30" s="53">
        <v>12</v>
      </c>
      <c r="B30" s="37" t="s">
        <v>178</v>
      </c>
      <c r="C30" s="78" t="s">
        <v>5</v>
      </c>
      <c r="D30" s="83">
        <v>241</v>
      </c>
      <c r="E30" s="133"/>
      <c r="F30" s="93">
        <f t="shared" si="1"/>
        <v>0</v>
      </c>
      <c r="G30" s="106"/>
    </row>
    <row r="31" spans="1:7" ht="24">
      <c r="A31" s="53">
        <v>13</v>
      </c>
      <c r="B31" s="47" t="s">
        <v>194</v>
      </c>
      <c r="C31" s="84" t="s">
        <v>5</v>
      </c>
      <c r="D31" s="90">
        <v>15</v>
      </c>
      <c r="E31" s="132"/>
      <c r="F31" s="95">
        <f t="shared" si="1"/>
        <v>0</v>
      </c>
      <c r="G31" s="107"/>
    </row>
    <row r="32" spans="1:7" s="51" customFormat="1" ht="15" customHeight="1">
      <c r="A32" s="54" t="s">
        <v>139</v>
      </c>
      <c r="B32" s="91" t="s">
        <v>140</v>
      </c>
      <c r="C32" s="124"/>
      <c r="D32" s="125"/>
      <c r="E32" s="126"/>
      <c r="F32" s="82"/>
      <c r="G32" s="108"/>
    </row>
    <row r="33" spans="1:8" ht="24">
      <c r="A33" s="53">
        <v>1</v>
      </c>
      <c r="B33" s="38" t="s">
        <v>23</v>
      </c>
      <c r="C33" s="87" t="s">
        <v>24</v>
      </c>
      <c r="D33" s="80">
        <v>2.2000000000000002</v>
      </c>
      <c r="E33" s="149"/>
      <c r="F33" s="93">
        <f t="shared" ref="F33:F39" si="2">D33*E33</f>
        <v>0</v>
      </c>
      <c r="G33" s="109"/>
    </row>
    <row r="34" spans="1:8" ht="12">
      <c r="A34" s="53">
        <v>2</v>
      </c>
      <c r="B34" s="39" t="s">
        <v>25</v>
      </c>
      <c r="C34" s="87" t="s">
        <v>24</v>
      </c>
      <c r="D34" s="80">
        <v>2.2000000000000002</v>
      </c>
      <c r="E34" s="149"/>
      <c r="F34" s="93">
        <f t="shared" si="2"/>
        <v>0</v>
      </c>
      <c r="G34" s="109"/>
    </row>
    <row r="35" spans="1:8" ht="12">
      <c r="A35" s="53">
        <v>3</v>
      </c>
      <c r="B35" s="39" t="s">
        <v>26</v>
      </c>
      <c r="C35" s="87" t="s">
        <v>24</v>
      </c>
      <c r="D35" s="80">
        <v>2.2000000000000002</v>
      </c>
      <c r="E35" s="149"/>
      <c r="F35" s="93">
        <f t="shared" si="2"/>
        <v>0</v>
      </c>
      <c r="G35" s="109"/>
    </row>
    <row r="36" spans="1:8" ht="24">
      <c r="A36" s="53">
        <v>4</v>
      </c>
      <c r="B36" s="47" t="s">
        <v>141</v>
      </c>
      <c r="C36" s="94" t="s">
        <v>7</v>
      </c>
      <c r="D36" s="90">
        <v>36</v>
      </c>
      <c r="E36" s="129"/>
      <c r="F36" s="95">
        <f t="shared" si="2"/>
        <v>0</v>
      </c>
      <c r="G36" s="110"/>
    </row>
    <row r="37" spans="1:8" ht="24">
      <c r="A37" s="53">
        <v>5</v>
      </c>
      <c r="B37" s="47" t="s">
        <v>196</v>
      </c>
      <c r="C37" s="94" t="s">
        <v>7</v>
      </c>
      <c r="D37" s="90">
        <v>13</v>
      </c>
      <c r="E37" s="129"/>
      <c r="F37" s="95">
        <f t="shared" si="2"/>
        <v>0</v>
      </c>
      <c r="G37" s="110"/>
    </row>
    <row r="38" spans="1:8" ht="15" customHeight="1">
      <c r="A38" s="53">
        <v>6</v>
      </c>
      <c r="B38" s="92" t="s">
        <v>29</v>
      </c>
      <c r="C38" s="94" t="s">
        <v>7</v>
      </c>
      <c r="D38" s="90">
        <v>1767</v>
      </c>
      <c r="E38" s="129"/>
      <c r="F38" s="95">
        <f t="shared" si="2"/>
        <v>0</v>
      </c>
      <c r="G38" s="110"/>
    </row>
    <row r="39" spans="1:8" ht="15" customHeight="1">
      <c r="A39" s="53">
        <v>7</v>
      </c>
      <c r="B39" s="38" t="s">
        <v>142</v>
      </c>
      <c r="C39" s="87" t="s">
        <v>4</v>
      </c>
      <c r="D39" s="80">
        <v>220</v>
      </c>
      <c r="E39" s="129"/>
      <c r="F39" s="93">
        <f t="shared" si="2"/>
        <v>0</v>
      </c>
      <c r="G39" s="109"/>
    </row>
    <row r="40" spans="1:8" s="51" customFormat="1" ht="12.75" customHeight="1">
      <c r="A40" s="54" t="s">
        <v>143</v>
      </c>
      <c r="B40" s="40" t="s">
        <v>144</v>
      </c>
      <c r="C40" s="124"/>
      <c r="D40" s="125"/>
      <c r="E40" s="126"/>
      <c r="F40" s="124"/>
      <c r="G40" s="104"/>
    </row>
    <row r="41" spans="1:8" s="51" customFormat="1" ht="12">
      <c r="A41" s="96">
        <v>1</v>
      </c>
      <c r="B41" s="97" t="s">
        <v>159</v>
      </c>
      <c r="C41" s="94" t="s">
        <v>7</v>
      </c>
      <c r="D41" s="90">
        <v>1</v>
      </c>
      <c r="E41" s="130"/>
      <c r="F41" s="100">
        <f t="shared" ref="F41:F56" si="3">D41*E41</f>
        <v>0</v>
      </c>
      <c r="G41" s="111"/>
      <c r="H41" s="76"/>
    </row>
    <row r="42" spans="1:8" s="51" customFormat="1" ht="39" customHeight="1">
      <c r="A42" s="96">
        <v>2</v>
      </c>
      <c r="B42" s="97" t="s">
        <v>160</v>
      </c>
      <c r="C42" s="94" t="s">
        <v>7</v>
      </c>
      <c r="D42" s="90">
        <v>1</v>
      </c>
      <c r="E42" s="130"/>
      <c r="F42" s="100">
        <f t="shared" si="3"/>
        <v>0</v>
      </c>
      <c r="G42" s="111"/>
      <c r="H42" s="76"/>
    </row>
    <row r="43" spans="1:8" s="51" customFormat="1" ht="52.25" customHeight="1">
      <c r="A43" s="96">
        <v>3</v>
      </c>
      <c r="B43" s="97" t="s">
        <v>161</v>
      </c>
      <c r="C43" s="94" t="s">
        <v>7</v>
      </c>
      <c r="D43" s="90">
        <v>1</v>
      </c>
      <c r="E43" s="130"/>
      <c r="F43" s="100">
        <f t="shared" si="3"/>
        <v>0</v>
      </c>
      <c r="G43" s="111"/>
      <c r="H43" s="76"/>
    </row>
    <row r="44" spans="1:8" s="51" customFormat="1" ht="48" customHeight="1">
      <c r="A44" s="96">
        <v>4</v>
      </c>
      <c r="B44" s="97" t="s">
        <v>162</v>
      </c>
      <c r="C44" s="94" t="s">
        <v>7</v>
      </c>
      <c r="D44" s="90">
        <v>1</v>
      </c>
      <c r="E44" s="130"/>
      <c r="F44" s="100">
        <f t="shared" si="3"/>
        <v>0</v>
      </c>
      <c r="G44" s="111"/>
      <c r="H44" s="76"/>
    </row>
    <row r="45" spans="1:8" s="51" customFormat="1" ht="48" customHeight="1">
      <c r="A45" s="96">
        <v>5</v>
      </c>
      <c r="B45" s="97" t="s">
        <v>163</v>
      </c>
      <c r="C45" s="94" t="s">
        <v>7</v>
      </c>
      <c r="D45" s="90">
        <v>1</v>
      </c>
      <c r="E45" s="130"/>
      <c r="F45" s="100">
        <f t="shared" si="3"/>
        <v>0</v>
      </c>
      <c r="G45" s="111"/>
      <c r="H45" s="76"/>
    </row>
    <row r="46" spans="1:8" s="51" customFormat="1" ht="25.5" customHeight="1">
      <c r="A46" s="96">
        <v>6</v>
      </c>
      <c r="B46" s="97" t="s">
        <v>164</v>
      </c>
      <c r="C46" s="94" t="s">
        <v>7</v>
      </c>
      <c r="D46" s="90">
        <v>1</v>
      </c>
      <c r="E46" s="130"/>
      <c r="F46" s="100">
        <f t="shared" si="3"/>
        <v>0</v>
      </c>
      <c r="G46" s="111"/>
      <c r="H46" s="76"/>
    </row>
    <row r="47" spans="1:8" s="51" customFormat="1" ht="25.5" customHeight="1">
      <c r="A47" s="96">
        <v>7</v>
      </c>
      <c r="B47" s="97" t="s">
        <v>165</v>
      </c>
      <c r="C47" s="94" t="s">
        <v>7</v>
      </c>
      <c r="D47" s="90">
        <v>1</v>
      </c>
      <c r="E47" s="130"/>
      <c r="F47" s="100">
        <f t="shared" si="3"/>
        <v>0</v>
      </c>
      <c r="G47" s="111"/>
      <c r="H47" s="76"/>
    </row>
    <row r="48" spans="1:8" s="51" customFormat="1" ht="12">
      <c r="A48" s="96">
        <v>8</v>
      </c>
      <c r="B48" s="97" t="s">
        <v>167</v>
      </c>
      <c r="C48" s="94" t="s">
        <v>7</v>
      </c>
      <c r="D48" s="90">
        <v>1</v>
      </c>
      <c r="E48" s="130"/>
      <c r="F48" s="100">
        <f t="shared" si="3"/>
        <v>0</v>
      </c>
      <c r="G48" s="111"/>
      <c r="H48" s="76"/>
    </row>
    <row r="49" spans="1:8" s="51" customFormat="1" ht="12.75" customHeight="1">
      <c r="A49" s="96">
        <v>9</v>
      </c>
      <c r="B49" s="98" t="s">
        <v>145</v>
      </c>
      <c r="C49" s="94" t="s">
        <v>7</v>
      </c>
      <c r="D49" s="90">
        <v>2</v>
      </c>
      <c r="E49" s="130"/>
      <c r="F49" s="100">
        <f t="shared" si="3"/>
        <v>0</v>
      </c>
      <c r="G49" s="111"/>
      <c r="H49" s="76"/>
    </row>
    <row r="50" spans="1:8" s="51" customFormat="1" ht="12.75" customHeight="1">
      <c r="A50" s="96">
        <v>10</v>
      </c>
      <c r="B50" s="99" t="s">
        <v>146</v>
      </c>
      <c r="C50" s="94" t="s">
        <v>7</v>
      </c>
      <c r="D50" s="90">
        <v>9</v>
      </c>
      <c r="E50" s="130"/>
      <c r="F50" s="100">
        <f t="shared" si="3"/>
        <v>0</v>
      </c>
      <c r="G50" s="111"/>
      <c r="H50" s="76"/>
    </row>
    <row r="51" spans="1:8" s="51" customFormat="1" ht="12.75" customHeight="1">
      <c r="A51" s="96">
        <v>11</v>
      </c>
      <c r="B51" s="99" t="s">
        <v>185</v>
      </c>
      <c r="C51" s="94" t="s">
        <v>6</v>
      </c>
      <c r="D51" s="90">
        <v>89</v>
      </c>
      <c r="E51" s="130"/>
      <c r="F51" s="100">
        <f t="shared" si="3"/>
        <v>0</v>
      </c>
      <c r="G51" s="111"/>
      <c r="H51" s="76"/>
    </row>
    <row r="52" spans="1:8" s="51" customFormat="1" ht="12.75" customHeight="1">
      <c r="A52" s="96">
        <v>12</v>
      </c>
      <c r="B52" s="99" t="s">
        <v>188</v>
      </c>
      <c r="C52" s="94" t="s">
        <v>7</v>
      </c>
      <c r="D52" s="90">
        <v>5</v>
      </c>
      <c r="E52" s="130"/>
      <c r="F52" s="100">
        <f t="shared" si="3"/>
        <v>0</v>
      </c>
      <c r="G52" s="111"/>
      <c r="H52" s="76"/>
    </row>
    <row r="53" spans="1:8" s="51" customFormat="1" ht="12.75" customHeight="1">
      <c r="A53" s="96">
        <v>13</v>
      </c>
      <c r="B53" s="99" t="s">
        <v>181</v>
      </c>
      <c r="C53" s="94" t="s">
        <v>7</v>
      </c>
      <c r="D53" s="90">
        <v>2</v>
      </c>
      <c r="E53" s="130"/>
      <c r="F53" s="100">
        <f t="shared" si="3"/>
        <v>0</v>
      </c>
      <c r="G53" s="111"/>
      <c r="H53" s="76"/>
    </row>
    <row r="54" spans="1:8" s="51" customFormat="1" ht="12.75" customHeight="1">
      <c r="A54" s="96">
        <v>14</v>
      </c>
      <c r="B54" s="99" t="s">
        <v>168</v>
      </c>
      <c r="C54" s="94" t="s">
        <v>7</v>
      </c>
      <c r="D54" s="90">
        <v>1</v>
      </c>
      <c r="E54" s="130"/>
      <c r="F54" s="100">
        <f t="shared" si="3"/>
        <v>0</v>
      </c>
      <c r="G54" s="111"/>
      <c r="H54" s="76"/>
    </row>
    <row r="55" spans="1:8" s="51" customFormat="1" ht="12.75" customHeight="1">
      <c r="A55" s="96">
        <v>15</v>
      </c>
      <c r="B55" s="99" t="s">
        <v>166</v>
      </c>
      <c r="C55" s="94" t="s">
        <v>7</v>
      </c>
      <c r="D55" s="90">
        <v>6</v>
      </c>
      <c r="E55" s="130"/>
      <c r="F55" s="100">
        <f>D55*E55</f>
        <v>0</v>
      </c>
      <c r="G55" s="111"/>
      <c r="H55" s="76"/>
    </row>
    <row r="56" spans="1:8" s="51" customFormat="1" ht="12.75" customHeight="1">
      <c r="A56" s="96">
        <v>16</v>
      </c>
      <c r="B56" s="98" t="s">
        <v>32</v>
      </c>
      <c r="C56" s="94" t="s">
        <v>7</v>
      </c>
      <c r="D56" s="90">
        <v>7</v>
      </c>
      <c r="E56" s="130"/>
      <c r="F56" s="100">
        <f t="shared" si="3"/>
        <v>0</v>
      </c>
      <c r="G56" s="111"/>
      <c r="H56" s="76"/>
    </row>
    <row r="57" spans="1:8" s="51" customFormat="1" ht="12">
      <c r="A57" s="96">
        <v>17</v>
      </c>
      <c r="B57" s="99" t="s">
        <v>169</v>
      </c>
      <c r="C57" s="94" t="s">
        <v>7</v>
      </c>
      <c r="D57" s="90">
        <v>1</v>
      </c>
      <c r="E57" s="130"/>
      <c r="F57" s="100">
        <f>D57*E57</f>
        <v>0</v>
      </c>
      <c r="G57" s="111"/>
      <c r="H57" s="76"/>
    </row>
    <row r="58" spans="1:8" s="51" customFormat="1" ht="12">
      <c r="A58" s="96">
        <v>18</v>
      </c>
      <c r="B58" s="99" t="s">
        <v>170</v>
      </c>
      <c r="C58" s="94" t="s">
        <v>7</v>
      </c>
      <c r="D58" s="90">
        <v>1</v>
      </c>
      <c r="E58" s="131"/>
      <c r="F58" s="100">
        <f t="shared" ref="F58:F63" si="4">D58*E58</f>
        <v>0</v>
      </c>
      <c r="G58" s="111"/>
      <c r="H58" s="76"/>
    </row>
    <row r="59" spans="1:8" ht="12">
      <c r="A59" s="96">
        <v>19</v>
      </c>
      <c r="B59" s="99" t="s">
        <v>171</v>
      </c>
      <c r="C59" s="94" t="s">
        <v>7</v>
      </c>
      <c r="D59" s="90">
        <v>1</v>
      </c>
      <c r="E59" s="131"/>
      <c r="F59" s="100">
        <f t="shared" si="4"/>
        <v>0</v>
      </c>
      <c r="G59" s="111"/>
      <c r="H59" s="76"/>
    </row>
    <row r="60" spans="1:8" ht="12">
      <c r="A60" s="96">
        <v>20</v>
      </c>
      <c r="B60" s="99" t="s">
        <v>172</v>
      </c>
      <c r="C60" s="94" t="s">
        <v>7</v>
      </c>
      <c r="D60" s="90">
        <v>1</v>
      </c>
      <c r="E60" s="131"/>
      <c r="F60" s="100">
        <f t="shared" si="4"/>
        <v>0</v>
      </c>
      <c r="G60" s="111"/>
      <c r="H60" s="76"/>
    </row>
    <row r="61" spans="1:8" ht="12">
      <c r="A61" s="96">
        <v>21</v>
      </c>
      <c r="B61" s="99" t="s">
        <v>173</v>
      </c>
      <c r="C61" s="94" t="s">
        <v>7</v>
      </c>
      <c r="D61" s="90">
        <v>1</v>
      </c>
      <c r="E61" s="131"/>
      <c r="F61" s="100">
        <f t="shared" si="4"/>
        <v>0</v>
      </c>
      <c r="G61" s="111"/>
      <c r="H61" s="76"/>
    </row>
    <row r="62" spans="1:8" ht="12">
      <c r="A62" s="96">
        <v>22</v>
      </c>
      <c r="B62" s="99" t="s">
        <v>262</v>
      </c>
      <c r="C62" s="94" t="s">
        <v>7</v>
      </c>
      <c r="D62" s="90">
        <v>1</v>
      </c>
      <c r="E62" s="131"/>
      <c r="F62" s="100">
        <f t="shared" si="4"/>
        <v>0</v>
      </c>
      <c r="G62" s="111"/>
      <c r="H62" s="76"/>
    </row>
    <row r="63" spans="1:8" ht="12">
      <c r="A63" s="96">
        <v>23</v>
      </c>
      <c r="B63" s="99" t="s">
        <v>195</v>
      </c>
      <c r="C63" s="94" t="s">
        <v>6</v>
      </c>
      <c r="D63" s="90">
        <v>29</v>
      </c>
      <c r="E63" s="131"/>
      <c r="F63" s="100">
        <f t="shared" si="4"/>
        <v>0</v>
      </c>
      <c r="G63" s="111"/>
      <c r="H63" s="76"/>
    </row>
    <row r="64" spans="1:8" ht="15" customHeight="1">
      <c r="A64" s="54" t="s">
        <v>147</v>
      </c>
      <c r="B64" s="40" t="s">
        <v>148</v>
      </c>
      <c r="C64" s="87"/>
      <c r="D64" s="80"/>
      <c r="E64" s="126"/>
      <c r="F64" s="80"/>
      <c r="G64" s="67"/>
    </row>
    <row r="65" spans="1:8" ht="12">
      <c r="A65" s="53">
        <v>1</v>
      </c>
      <c r="B65" s="38" t="s">
        <v>183</v>
      </c>
      <c r="C65" s="87" t="s">
        <v>5</v>
      </c>
      <c r="D65" s="80">
        <v>96</v>
      </c>
      <c r="E65" s="132"/>
      <c r="F65" s="134">
        <f t="shared" ref="F65:F73" si="5">D65*E65</f>
        <v>0</v>
      </c>
      <c r="G65" s="67"/>
    </row>
    <row r="66" spans="1:8" ht="15" customHeight="1">
      <c r="A66" s="53">
        <v>2</v>
      </c>
      <c r="B66" s="38" t="s">
        <v>186</v>
      </c>
      <c r="C66" s="87" t="s">
        <v>4</v>
      </c>
      <c r="D66" s="80">
        <v>15.26</v>
      </c>
      <c r="E66" s="132"/>
      <c r="F66" s="134">
        <f t="shared" si="5"/>
        <v>0</v>
      </c>
      <c r="G66" s="67"/>
    </row>
    <row r="67" spans="1:8" ht="15" customHeight="1">
      <c r="A67" s="53">
        <v>3</v>
      </c>
      <c r="B67" s="39" t="s">
        <v>184</v>
      </c>
      <c r="C67" s="87" t="s">
        <v>5</v>
      </c>
      <c r="D67" s="80">
        <v>56.2</v>
      </c>
      <c r="E67" s="132"/>
      <c r="F67" s="134">
        <f t="shared" si="5"/>
        <v>0</v>
      </c>
      <c r="G67" s="67"/>
    </row>
    <row r="68" spans="1:8" ht="12">
      <c r="A68" s="53">
        <v>4</v>
      </c>
      <c r="B68" s="38" t="s">
        <v>187</v>
      </c>
      <c r="C68" s="87" t="s">
        <v>5</v>
      </c>
      <c r="D68" s="80">
        <v>22</v>
      </c>
      <c r="E68" s="132"/>
      <c r="F68" s="134">
        <f t="shared" si="5"/>
        <v>0</v>
      </c>
      <c r="G68" s="67"/>
    </row>
    <row r="69" spans="1:8" ht="12">
      <c r="A69" s="53">
        <v>5</v>
      </c>
      <c r="B69" s="38" t="s">
        <v>189</v>
      </c>
      <c r="C69" s="87" t="s">
        <v>5</v>
      </c>
      <c r="D69" s="80">
        <v>37</v>
      </c>
      <c r="E69" s="132"/>
      <c r="F69" s="134">
        <f t="shared" si="5"/>
        <v>0</v>
      </c>
      <c r="G69" s="67"/>
    </row>
    <row r="70" spans="1:8" ht="12">
      <c r="A70" s="53">
        <v>6</v>
      </c>
      <c r="B70" s="38" t="s">
        <v>190</v>
      </c>
      <c r="C70" s="87" t="s">
        <v>4</v>
      </c>
      <c r="D70" s="80">
        <v>6</v>
      </c>
      <c r="E70" s="132"/>
      <c r="F70" s="134">
        <f t="shared" si="5"/>
        <v>0</v>
      </c>
      <c r="G70" s="67"/>
    </row>
    <row r="71" spans="1:8" ht="12">
      <c r="A71" s="53">
        <v>7</v>
      </c>
      <c r="B71" s="39" t="s">
        <v>191</v>
      </c>
      <c r="C71" s="87" t="s">
        <v>5</v>
      </c>
      <c r="D71" s="80">
        <v>27</v>
      </c>
      <c r="E71" s="132"/>
      <c r="F71" s="134">
        <f t="shared" si="5"/>
        <v>0</v>
      </c>
      <c r="G71" s="67"/>
    </row>
    <row r="72" spans="1:8" ht="12">
      <c r="A72" s="53">
        <v>8</v>
      </c>
      <c r="B72" s="39" t="s">
        <v>192</v>
      </c>
      <c r="C72" s="87" t="s">
        <v>9</v>
      </c>
      <c r="D72" s="80">
        <v>52</v>
      </c>
      <c r="E72" s="132"/>
      <c r="F72" s="134">
        <f t="shared" si="5"/>
        <v>0</v>
      </c>
      <c r="G72" s="67"/>
      <c r="H72" s="76"/>
    </row>
    <row r="73" spans="1:8" ht="12">
      <c r="A73" s="53">
        <v>9</v>
      </c>
      <c r="B73" s="49" t="s">
        <v>193</v>
      </c>
      <c r="C73" s="127" t="s">
        <v>5</v>
      </c>
      <c r="D73" s="128">
        <v>8</v>
      </c>
      <c r="E73" s="133"/>
      <c r="F73" s="134">
        <f t="shared" si="5"/>
        <v>0</v>
      </c>
      <c r="G73" s="67"/>
      <c r="H73" s="76"/>
    </row>
    <row r="74" spans="1:8" ht="15" customHeight="1">
      <c r="A74" s="163" t="s">
        <v>149</v>
      </c>
      <c r="B74" s="163"/>
      <c r="C74" s="117"/>
      <c r="D74" s="117"/>
      <c r="E74" s="121"/>
      <c r="F74" s="55">
        <f>SUM(F11:F68)</f>
        <v>0</v>
      </c>
      <c r="G74" s="63"/>
    </row>
    <row r="75" spans="1:8" ht="15" customHeight="1">
      <c r="A75" s="140"/>
      <c r="B75" s="162" t="s">
        <v>265</v>
      </c>
      <c r="C75" s="162"/>
      <c r="D75" s="117"/>
      <c r="E75" s="121"/>
      <c r="F75" s="55"/>
      <c r="G75" s="63"/>
    </row>
    <row r="76" spans="1:8" ht="15" customHeight="1">
      <c r="A76" s="123"/>
      <c r="B76" s="142" t="s">
        <v>266</v>
      </c>
      <c r="C76" s="123"/>
      <c r="D76" s="143"/>
      <c r="E76" s="141"/>
      <c r="F76" s="55"/>
      <c r="G76" s="63"/>
    </row>
    <row r="77" spans="1:8" ht="16.5" customHeight="1">
      <c r="A77" s="146" t="s">
        <v>282</v>
      </c>
      <c r="B77" s="145" t="s">
        <v>267</v>
      </c>
      <c r="C77" s="144" t="s">
        <v>268</v>
      </c>
      <c r="D77" s="147">
        <v>35</v>
      </c>
      <c r="E77" s="148"/>
      <c r="F77" s="134">
        <f t="shared" ref="F77:F90" si="6">D77*E77</f>
        <v>0</v>
      </c>
      <c r="G77" s="63"/>
    </row>
    <row r="78" spans="1:8" ht="16.5" customHeight="1">
      <c r="A78" s="146" t="s">
        <v>283</v>
      </c>
      <c r="B78" s="145" t="s">
        <v>269</v>
      </c>
      <c r="C78" s="144" t="s">
        <v>4</v>
      </c>
      <c r="D78" s="147">
        <v>24</v>
      </c>
      <c r="E78" s="148"/>
      <c r="F78" s="134">
        <f t="shared" si="6"/>
        <v>0</v>
      </c>
      <c r="G78" s="63"/>
    </row>
    <row r="79" spans="1:8" ht="28.5" customHeight="1">
      <c r="A79" s="146" t="s">
        <v>284</v>
      </c>
      <c r="B79" s="145" t="s">
        <v>270</v>
      </c>
      <c r="C79" s="144" t="s">
        <v>268</v>
      </c>
      <c r="D79" s="147">
        <v>35</v>
      </c>
      <c r="E79" s="148"/>
      <c r="F79" s="134">
        <f t="shared" si="6"/>
        <v>0</v>
      </c>
      <c r="G79" s="63"/>
    </row>
    <row r="80" spans="1:8" ht="16.5" customHeight="1">
      <c r="A80" s="146" t="s">
        <v>285</v>
      </c>
      <c r="B80" s="145" t="s">
        <v>271</v>
      </c>
      <c r="C80" s="144" t="s">
        <v>214</v>
      </c>
      <c r="D80" s="147">
        <v>1</v>
      </c>
      <c r="E80" s="148"/>
      <c r="F80" s="134">
        <f t="shared" si="6"/>
        <v>0</v>
      </c>
      <c r="G80" s="63"/>
    </row>
    <row r="81" spans="1:7" ht="16.5" customHeight="1">
      <c r="A81" s="146" t="s">
        <v>286</v>
      </c>
      <c r="B81" s="145" t="s">
        <v>272</v>
      </c>
      <c r="C81" s="144" t="s">
        <v>214</v>
      </c>
      <c r="D81" s="147">
        <v>1</v>
      </c>
      <c r="E81" s="148"/>
      <c r="F81" s="134">
        <f t="shared" si="6"/>
        <v>0</v>
      </c>
      <c r="G81" s="63"/>
    </row>
    <row r="82" spans="1:7" ht="16.5" customHeight="1">
      <c r="A82" s="146" t="s">
        <v>287</v>
      </c>
      <c r="B82" s="145" t="s">
        <v>273</v>
      </c>
      <c r="C82" s="144" t="s">
        <v>214</v>
      </c>
      <c r="D82" s="147">
        <v>1</v>
      </c>
      <c r="E82" s="148"/>
      <c r="F82" s="134">
        <f t="shared" si="6"/>
        <v>0</v>
      </c>
      <c r="G82" s="63"/>
    </row>
    <row r="83" spans="1:7" ht="29.25" customHeight="1">
      <c r="A83" s="146" t="s">
        <v>288</v>
      </c>
      <c r="B83" s="145" t="s">
        <v>274</v>
      </c>
      <c r="C83" s="144" t="s">
        <v>4</v>
      </c>
      <c r="D83" s="147">
        <v>4</v>
      </c>
      <c r="E83" s="148"/>
      <c r="F83" s="134">
        <f t="shared" si="6"/>
        <v>0</v>
      </c>
      <c r="G83" s="63"/>
    </row>
    <row r="84" spans="1:7" ht="15" customHeight="1">
      <c r="A84" s="146" t="s">
        <v>289</v>
      </c>
      <c r="B84" s="145" t="s">
        <v>275</v>
      </c>
      <c r="C84" s="144" t="s">
        <v>4</v>
      </c>
      <c r="D84" s="147">
        <v>11</v>
      </c>
      <c r="E84" s="148"/>
      <c r="F84" s="134">
        <f t="shared" si="6"/>
        <v>0</v>
      </c>
      <c r="G84" s="63"/>
    </row>
    <row r="85" spans="1:7" ht="16.5" customHeight="1">
      <c r="A85" s="146" t="s">
        <v>290</v>
      </c>
      <c r="B85" s="145" t="s">
        <v>276</v>
      </c>
      <c r="C85" s="144" t="s">
        <v>4</v>
      </c>
      <c r="D85" s="147">
        <v>30</v>
      </c>
      <c r="E85" s="148"/>
      <c r="F85" s="134">
        <f t="shared" si="6"/>
        <v>0</v>
      </c>
      <c r="G85" s="63"/>
    </row>
    <row r="86" spans="1:7" ht="16.5" customHeight="1">
      <c r="A86" s="146" t="s">
        <v>291</v>
      </c>
      <c r="B86" s="145" t="s">
        <v>277</v>
      </c>
      <c r="C86" s="144" t="s">
        <v>4</v>
      </c>
      <c r="D86" s="147">
        <v>15</v>
      </c>
      <c r="E86" s="148"/>
      <c r="F86" s="134">
        <f t="shared" si="6"/>
        <v>0</v>
      </c>
      <c r="G86" s="63"/>
    </row>
    <row r="87" spans="1:7" ht="16.5" customHeight="1">
      <c r="A87" s="146" t="s">
        <v>292</v>
      </c>
      <c r="B87" s="145" t="s">
        <v>278</v>
      </c>
      <c r="C87" s="144" t="s">
        <v>268</v>
      </c>
      <c r="D87" s="147">
        <v>35</v>
      </c>
      <c r="E87" s="148"/>
      <c r="F87" s="134">
        <f t="shared" si="6"/>
        <v>0</v>
      </c>
      <c r="G87" s="63"/>
    </row>
    <row r="88" spans="1:7" ht="16.5" customHeight="1">
      <c r="A88" s="146" t="s">
        <v>293</v>
      </c>
      <c r="B88" s="145" t="s">
        <v>279</v>
      </c>
      <c r="C88" s="144" t="s">
        <v>5</v>
      </c>
      <c r="D88" s="147">
        <v>40</v>
      </c>
      <c r="E88" s="148"/>
      <c r="F88" s="134">
        <f t="shared" si="6"/>
        <v>0</v>
      </c>
      <c r="G88" s="63"/>
    </row>
    <row r="89" spans="1:7" ht="16.5" customHeight="1">
      <c r="A89" s="146" t="s">
        <v>294</v>
      </c>
      <c r="B89" s="145" t="s">
        <v>280</v>
      </c>
      <c r="C89" s="144" t="s">
        <v>268</v>
      </c>
      <c r="D89" s="147">
        <v>35</v>
      </c>
      <c r="E89" s="148"/>
      <c r="F89" s="134">
        <f t="shared" si="6"/>
        <v>0</v>
      </c>
      <c r="G89" s="63"/>
    </row>
    <row r="90" spans="1:7" ht="16.5" customHeight="1">
      <c r="A90" s="146" t="s">
        <v>295</v>
      </c>
      <c r="B90" s="145" t="s">
        <v>281</v>
      </c>
      <c r="C90" s="144" t="s">
        <v>268</v>
      </c>
      <c r="D90" s="147">
        <v>35</v>
      </c>
      <c r="E90" s="148"/>
      <c r="F90" s="134">
        <f t="shared" si="6"/>
        <v>0</v>
      </c>
      <c r="G90" s="63"/>
    </row>
    <row r="91" spans="1:7" ht="16.5" customHeight="1">
      <c r="A91" s="163" t="s">
        <v>296</v>
      </c>
      <c r="B91" s="163"/>
      <c r="C91" s="117"/>
      <c r="D91" s="117"/>
      <c r="E91" s="121"/>
      <c r="F91" s="55">
        <f>SUM(F77:F90)</f>
        <v>0</v>
      </c>
      <c r="G91" s="63"/>
    </row>
    <row r="92" spans="1:7" s="51" customFormat="1" ht="15" customHeight="1">
      <c r="A92" s="162" t="s">
        <v>150</v>
      </c>
      <c r="B92" s="162"/>
      <c r="C92" s="91"/>
      <c r="D92" s="91"/>
      <c r="E92" s="122"/>
      <c r="F92" s="91"/>
      <c r="G92" s="112"/>
    </row>
    <row r="93" spans="1:7" s="51" customFormat="1" ht="15" customHeight="1">
      <c r="A93" s="56"/>
      <c r="B93" s="41" t="s">
        <v>263</v>
      </c>
      <c r="C93" s="57"/>
      <c r="D93" s="58"/>
      <c r="E93" s="123"/>
      <c r="F93" s="59"/>
      <c r="G93" s="113"/>
    </row>
    <row r="94" spans="1:7" s="51" customFormat="1" ht="15" customHeight="1">
      <c r="A94" s="50" t="s">
        <v>197</v>
      </c>
      <c r="B94" s="38" t="s">
        <v>198</v>
      </c>
      <c r="C94" s="78" t="s">
        <v>7</v>
      </c>
      <c r="D94" s="83">
        <v>29</v>
      </c>
      <c r="E94" s="136"/>
      <c r="F94" s="134">
        <f t="shared" ref="F94:F123" si="7">D94*E94</f>
        <v>0</v>
      </c>
      <c r="G94" s="67"/>
    </row>
    <row r="95" spans="1:7" s="51" customFormat="1" ht="15" customHeight="1">
      <c r="A95" s="50" t="s">
        <v>199</v>
      </c>
      <c r="B95" s="38" t="s">
        <v>200</v>
      </c>
      <c r="C95" s="114" t="s">
        <v>201</v>
      </c>
      <c r="D95" s="83">
        <v>4</v>
      </c>
      <c r="E95" s="136"/>
      <c r="F95" s="134">
        <f t="shared" si="7"/>
        <v>0</v>
      </c>
      <c r="G95" s="67"/>
    </row>
    <row r="96" spans="1:7" s="51" customFormat="1" ht="15" customHeight="1">
      <c r="A96" s="50" t="s">
        <v>202</v>
      </c>
      <c r="B96" s="38" t="s">
        <v>203</v>
      </c>
      <c r="C96" s="114" t="s">
        <v>201</v>
      </c>
      <c r="D96" s="83">
        <v>370</v>
      </c>
      <c r="E96" s="136"/>
      <c r="F96" s="134">
        <f t="shared" si="7"/>
        <v>0</v>
      </c>
      <c r="G96" s="67"/>
    </row>
    <row r="97" spans="1:7" s="51" customFormat="1" ht="15" customHeight="1">
      <c r="A97" s="50" t="s">
        <v>204</v>
      </c>
      <c r="B97" s="42" t="s">
        <v>205</v>
      </c>
      <c r="C97" s="114" t="s">
        <v>201</v>
      </c>
      <c r="D97" s="83">
        <v>220</v>
      </c>
      <c r="E97" s="136"/>
      <c r="F97" s="134">
        <f t="shared" si="7"/>
        <v>0</v>
      </c>
      <c r="G97" s="67"/>
    </row>
    <row r="98" spans="1:7" s="51" customFormat="1" ht="15" customHeight="1">
      <c r="A98" s="50" t="s">
        <v>206</v>
      </c>
      <c r="B98" s="42" t="s">
        <v>207</v>
      </c>
      <c r="C98" s="114" t="s">
        <v>201</v>
      </c>
      <c r="D98" s="83">
        <v>470</v>
      </c>
      <c r="E98" s="137"/>
      <c r="F98" s="134">
        <f t="shared" si="7"/>
        <v>0</v>
      </c>
      <c r="G98" s="67"/>
    </row>
    <row r="99" spans="1:7" s="51" customFormat="1" ht="15" customHeight="1">
      <c r="A99" s="50" t="s">
        <v>208</v>
      </c>
      <c r="B99" s="42" t="s">
        <v>209</v>
      </c>
      <c r="C99" s="114" t="s">
        <v>6</v>
      </c>
      <c r="D99" s="83">
        <v>470</v>
      </c>
      <c r="E99" s="137"/>
      <c r="F99" s="134">
        <f t="shared" si="7"/>
        <v>0</v>
      </c>
      <c r="G99" s="67"/>
    </row>
    <row r="100" spans="1:7" s="51" customFormat="1" ht="15" customHeight="1">
      <c r="A100" s="50" t="s">
        <v>210</v>
      </c>
      <c r="B100" s="42" t="s">
        <v>211</v>
      </c>
      <c r="C100" s="114" t="s">
        <v>7</v>
      </c>
      <c r="D100" s="83">
        <v>1</v>
      </c>
      <c r="E100" s="137"/>
      <c r="F100" s="134">
        <f t="shared" si="7"/>
        <v>0</v>
      </c>
      <c r="G100" s="67"/>
    </row>
    <row r="101" spans="1:7" s="51" customFormat="1" ht="15" customHeight="1">
      <c r="A101" s="50" t="s">
        <v>212</v>
      </c>
      <c r="B101" s="42" t="s">
        <v>213</v>
      </c>
      <c r="C101" s="114" t="s">
        <v>214</v>
      </c>
      <c r="D101" s="83">
        <v>29</v>
      </c>
      <c r="E101" s="137"/>
      <c r="F101" s="134">
        <f t="shared" si="7"/>
        <v>0</v>
      </c>
      <c r="G101" s="67"/>
    </row>
    <row r="102" spans="1:7" s="51" customFormat="1" ht="24">
      <c r="A102" s="50" t="s">
        <v>215</v>
      </c>
      <c r="B102" s="42" t="s">
        <v>216</v>
      </c>
      <c r="C102" s="114" t="s">
        <v>7</v>
      </c>
      <c r="D102" s="83">
        <v>29</v>
      </c>
      <c r="E102" s="137"/>
      <c r="F102" s="134">
        <f t="shared" si="7"/>
        <v>0</v>
      </c>
      <c r="G102" s="67"/>
    </row>
    <row r="103" spans="1:7" s="51" customFormat="1" ht="20" customHeight="1">
      <c r="A103" s="50" t="s">
        <v>217</v>
      </c>
      <c r="B103" s="42" t="s">
        <v>218</v>
      </c>
      <c r="C103" s="114" t="s">
        <v>219</v>
      </c>
      <c r="D103" s="83">
        <v>2.8</v>
      </c>
      <c r="E103" s="137"/>
      <c r="F103" s="134">
        <f t="shared" si="7"/>
        <v>0</v>
      </c>
      <c r="G103" s="67"/>
    </row>
    <row r="104" spans="1:7" s="51" customFormat="1" ht="24">
      <c r="A104" s="50" t="s">
        <v>220</v>
      </c>
      <c r="B104" s="42" t="s">
        <v>221</v>
      </c>
      <c r="C104" s="114" t="s">
        <v>201</v>
      </c>
      <c r="D104" s="83">
        <v>15</v>
      </c>
      <c r="E104" s="137"/>
      <c r="F104" s="134">
        <f t="shared" si="7"/>
        <v>0</v>
      </c>
      <c r="G104" s="67"/>
    </row>
    <row r="105" spans="1:7" s="51" customFormat="1" ht="15" customHeight="1">
      <c r="A105" s="50" t="s">
        <v>222</v>
      </c>
      <c r="B105" s="42" t="s">
        <v>223</v>
      </c>
      <c r="C105" s="114" t="s">
        <v>7</v>
      </c>
      <c r="D105" s="83">
        <v>30</v>
      </c>
      <c r="E105" s="137"/>
      <c r="F105" s="134">
        <f t="shared" si="7"/>
        <v>0</v>
      </c>
      <c r="G105" s="67"/>
    </row>
    <row r="106" spans="1:7" s="51" customFormat="1" ht="12">
      <c r="A106" s="50" t="s">
        <v>224</v>
      </c>
      <c r="B106" s="42" t="s">
        <v>225</v>
      </c>
      <c r="C106" s="114" t="s">
        <v>201</v>
      </c>
      <c r="D106" s="83">
        <v>45</v>
      </c>
      <c r="E106" s="137"/>
      <c r="F106" s="134">
        <f t="shared" si="7"/>
        <v>0</v>
      </c>
      <c r="G106" s="67"/>
    </row>
    <row r="107" spans="1:7" s="51" customFormat="1" ht="15" customHeight="1">
      <c r="A107" s="50" t="s">
        <v>226</v>
      </c>
      <c r="B107" s="42" t="s">
        <v>227</v>
      </c>
      <c r="C107" s="114" t="s">
        <v>228</v>
      </c>
      <c r="D107" s="83">
        <v>1</v>
      </c>
      <c r="E107" s="137"/>
      <c r="F107" s="134">
        <f t="shared" si="7"/>
        <v>0</v>
      </c>
      <c r="G107" s="67"/>
    </row>
    <row r="108" spans="1:7" s="51" customFormat="1" ht="15" customHeight="1">
      <c r="A108" s="50"/>
      <c r="B108" s="118" t="s">
        <v>229</v>
      </c>
      <c r="C108" s="60"/>
      <c r="D108" s="116"/>
      <c r="E108" s="136"/>
      <c r="F108" s="138"/>
      <c r="G108" s="67"/>
    </row>
    <row r="109" spans="1:7" s="51" customFormat="1" ht="15" customHeight="1">
      <c r="A109" s="50" t="s">
        <v>230</v>
      </c>
      <c r="B109" s="42" t="s">
        <v>231</v>
      </c>
      <c r="C109" s="60" t="s">
        <v>201</v>
      </c>
      <c r="D109" s="116">
        <v>470</v>
      </c>
      <c r="E109" s="137"/>
      <c r="F109" s="138">
        <f t="shared" si="7"/>
        <v>0</v>
      </c>
      <c r="G109" s="67"/>
    </row>
    <row r="110" spans="1:7" s="51" customFormat="1" ht="15" customHeight="1">
      <c r="A110" s="50" t="s">
        <v>232</v>
      </c>
      <c r="B110" s="42" t="s">
        <v>233</v>
      </c>
      <c r="C110" s="60" t="s">
        <v>201</v>
      </c>
      <c r="D110" s="116">
        <v>470</v>
      </c>
      <c r="E110" s="137"/>
      <c r="F110" s="138">
        <f t="shared" si="7"/>
        <v>0</v>
      </c>
      <c r="G110" s="67"/>
    </row>
    <row r="111" spans="1:7" s="51" customFormat="1" ht="15" customHeight="1">
      <c r="A111" s="50" t="s">
        <v>234</v>
      </c>
      <c r="B111" s="42" t="s">
        <v>235</v>
      </c>
      <c r="C111" s="60" t="s">
        <v>201</v>
      </c>
      <c r="D111" s="116">
        <v>470</v>
      </c>
      <c r="E111" s="137"/>
      <c r="F111" s="138">
        <f t="shared" si="7"/>
        <v>0</v>
      </c>
      <c r="G111" s="67"/>
    </row>
    <row r="112" spans="1:7" s="51" customFormat="1" ht="15" customHeight="1">
      <c r="A112" s="50" t="s">
        <v>236</v>
      </c>
      <c r="B112" s="42" t="s">
        <v>237</v>
      </c>
      <c r="C112" s="60" t="s">
        <v>201</v>
      </c>
      <c r="D112" s="116">
        <v>470</v>
      </c>
      <c r="E112" s="137"/>
      <c r="F112" s="138">
        <f t="shared" si="7"/>
        <v>0</v>
      </c>
      <c r="G112" s="67"/>
    </row>
    <row r="113" spans="1:7" s="51" customFormat="1" ht="26.5" customHeight="1">
      <c r="A113" s="50" t="s">
        <v>238</v>
      </c>
      <c r="B113" s="42" t="s">
        <v>239</v>
      </c>
      <c r="C113" s="60" t="s">
        <v>201</v>
      </c>
      <c r="D113" s="116">
        <v>590</v>
      </c>
      <c r="E113" s="137"/>
      <c r="F113" s="138">
        <f t="shared" si="7"/>
        <v>0</v>
      </c>
      <c r="G113" s="67"/>
    </row>
    <row r="114" spans="1:7" s="51" customFormat="1" ht="15" customHeight="1">
      <c r="A114" s="50" t="s">
        <v>240</v>
      </c>
      <c r="B114" s="42" t="s">
        <v>241</v>
      </c>
      <c r="C114" s="60" t="s">
        <v>5</v>
      </c>
      <c r="D114" s="116">
        <v>10</v>
      </c>
      <c r="E114" s="137"/>
      <c r="F114" s="138">
        <f t="shared" si="7"/>
        <v>0</v>
      </c>
      <c r="G114" s="67"/>
    </row>
    <row r="115" spans="1:7" s="51" customFormat="1" ht="15" customHeight="1">
      <c r="A115" s="50" t="s">
        <v>242</v>
      </c>
      <c r="B115" s="42" t="s">
        <v>243</v>
      </c>
      <c r="C115" s="60" t="s">
        <v>7</v>
      </c>
      <c r="D115" s="116">
        <v>29</v>
      </c>
      <c r="E115" s="136"/>
      <c r="F115" s="138">
        <f t="shared" si="7"/>
        <v>0</v>
      </c>
      <c r="G115" s="67"/>
    </row>
    <row r="116" spans="1:7" s="51" customFormat="1" ht="15" customHeight="1">
      <c r="A116" s="50" t="s">
        <v>244</v>
      </c>
      <c r="B116" s="42" t="s">
        <v>245</v>
      </c>
      <c r="C116" s="60" t="s">
        <v>7</v>
      </c>
      <c r="D116" s="116">
        <v>29</v>
      </c>
      <c r="E116" s="136"/>
      <c r="F116" s="138">
        <f t="shared" si="7"/>
        <v>0</v>
      </c>
      <c r="G116" s="67"/>
    </row>
    <row r="117" spans="1:7" s="51" customFormat="1" ht="15" customHeight="1">
      <c r="A117" s="50" t="s">
        <v>246</v>
      </c>
      <c r="B117" s="42" t="s">
        <v>247</v>
      </c>
      <c r="C117" s="60" t="s">
        <v>7</v>
      </c>
      <c r="D117" s="116">
        <v>30</v>
      </c>
      <c r="E117" s="137"/>
      <c r="F117" s="138">
        <f t="shared" si="7"/>
        <v>0</v>
      </c>
      <c r="G117" s="67"/>
    </row>
    <row r="118" spans="1:7" s="51" customFormat="1" ht="28.25" customHeight="1">
      <c r="A118" s="50" t="s">
        <v>248</v>
      </c>
      <c r="B118" s="42" t="s">
        <v>249</v>
      </c>
      <c r="C118" s="60" t="s">
        <v>7</v>
      </c>
      <c r="D118" s="116">
        <v>28</v>
      </c>
      <c r="E118" s="137"/>
      <c r="F118" s="138">
        <f t="shared" si="7"/>
        <v>0</v>
      </c>
      <c r="G118" s="67"/>
    </row>
    <row r="119" spans="1:7" s="51" customFormat="1" ht="26" customHeight="1">
      <c r="A119" s="50" t="s">
        <v>250</v>
      </c>
      <c r="B119" s="42" t="s">
        <v>251</v>
      </c>
      <c r="C119" s="60" t="s">
        <v>7</v>
      </c>
      <c r="D119" s="116">
        <v>30</v>
      </c>
      <c r="E119" s="137"/>
      <c r="F119" s="138">
        <f t="shared" si="7"/>
        <v>0</v>
      </c>
      <c r="G119" s="67"/>
    </row>
    <row r="120" spans="1:7" s="51" customFormat="1" ht="15" customHeight="1">
      <c r="A120" s="50" t="s">
        <v>252</v>
      </c>
      <c r="B120" s="42" t="s">
        <v>253</v>
      </c>
      <c r="C120" s="60" t="s">
        <v>214</v>
      </c>
      <c r="D120" s="116">
        <v>70</v>
      </c>
      <c r="E120" s="137"/>
      <c r="F120" s="138">
        <f t="shared" si="7"/>
        <v>0</v>
      </c>
      <c r="G120" s="67"/>
    </row>
    <row r="121" spans="1:7" s="51" customFormat="1" ht="15" customHeight="1">
      <c r="A121" s="50" t="s">
        <v>254</v>
      </c>
      <c r="B121" s="42" t="s">
        <v>255</v>
      </c>
      <c r="C121" s="60" t="s">
        <v>7</v>
      </c>
      <c r="D121" s="116">
        <v>1</v>
      </c>
      <c r="E121" s="137"/>
      <c r="F121" s="138">
        <f t="shared" si="7"/>
        <v>0</v>
      </c>
      <c r="G121" s="67"/>
    </row>
    <row r="122" spans="1:7" s="51" customFormat="1" ht="15" customHeight="1">
      <c r="A122" s="50" t="s">
        <v>256</v>
      </c>
      <c r="B122" s="42" t="s">
        <v>257</v>
      </c>
      <c r="C122" s="60" t="s">
        <v>7</v>
      </c>
      <c r="D122" s="116">
        <v>28</v>
      </c>
      <c r="E122" s="137"/>
      <c r="F122" s="138">
        <f t="shared" si="7"/>
        <v>0</v>
      </c>
      <c r="G122" s="67"/>
    </row>
    <row r="123" spans="1:7" s="51" customFormat="1" ht="15" customHeight="1">
      <c r="A123" s="50" t="s">
        <v>258</v>
      </c>
      <c r="B123" s="42" t="s">
        <v>259</v>
      </c>
      <c r="C123" s="60" t="s">
        <v>228</v>
      </c>
      <c r="D123" s="116">
        <v>1</v>
      </c>
      <c r="E123" s="137"/>
      <c r="F123" s="138">
        <f t="shared" si="7"/>
        <v>0</v>
      </c>
      <c r="G123" s="67"/>
    </row>
    <row r="124" spans="1:7" s="51" customFormat="1" ht="15" customHeight="1">
      <c r="A124" s="164" t="s">
        <v>151</v>
      </c>
      <c r="B124" s="164"/>
      <c r="C124" s="164"/>
      <c r="D124" s="164"/>
      <c r="E124" s="164"/>
      <c r="F124" s="55">
        <f>SUM(F94:F123)</f>
        <v>0</v>
      </c>
      <c r="G124" s="63"/>
    </row>
    <row r="125" spans="1:7" ht="15" customHeight="1">
      <c r="A125" s="61"/>
      <c r="B125" s="43"/>
      <c r="C125" s="61"/>
      <c r="D125" s="62"/>
      <c r="E125" s="61"/>
      <c r="F125" s="63"/>
      <c r="G125" s="63"/>
    </row>
    <row r="126" spans="1:7" ht="15" customHeight="1">
      <c r="A126" s="61"/>
      <c r="B126" s="43"/>
      <c r="C126" s="61"/>
      <c r="D126" s="62"/>
      <c r="E126" s="61"/>
      <c r="F126" s="63"/>
      <c r="G126" s="63"/>
    </row>
    <row r="127" spans="1:7" ht="15" customHeight="1">
      <c r="A127" s="64"/>
      <c r="B127" s="44"/>
      <c r="C127" s="65"/>
      <c r="D127" s="66"/>
      <c r="E127" s="67"/>
      <c r="F127" s="68"/>
      <c r="G127" s="68"/>
    </row>
    <row r="128" spans="1:7" ht="15" customHeight="1" thickBot="1">
      <c r="D128" s="66"/>
    </row>
    <row r="129" spans="1:7" ht="15" customHeight="1" thickBot="1">
      <c r="D129" s="66"/>
      <c r="E129" s="72" t="s">
        <v>152</v>
      </c>
      <c r="F129" s="73">
        <f>F74+F91+F124</f>
        <v>0</v>
      </c>
      <c r="G129" s="63"/>
    </row>
    <row r="130" spans="1:7" ht="39" customHeight="1" thickBot="1">
      <c r="D130" s="66"/>
      <c r="E130" s="74" t="s">
        <v>260</v>
      </c>
      <c r="F130" s="139">
        <f>F129*0.01</f>
        <v>0</v>
      </c>
      <c r="G130" s="63"/>
    </row>
    <row r="131" spans="1:7" ht="15" customHeight="1" thickBot="1">
      <c r="D131" s="66"/>
      <c r="E131" s="72" t="s">
        <v>153</v>
      </c>
      <c r="F131" s="73">
        <f>F129+F130</f>
        <v>0</v>
      </c>
      <c r="G131" s="63"/>
    </row>
    <row r="132" spans="1:7" ht="15" customHeight="1" thickBot="1">
      <c r="D132" s="66"/>
      <c r="E132" s="75" t="s">
        <v>65</v>
      </c>
      <c r="F132" s="73">
        <f>F131*0.2</f>
        <v>0</v>
      </c>
      <c r="G132" s="63"/>
    </row>
    <row r="133" spans="1:7" ht="15" customHeight="1" thickBot="1">
      <c r="D133" s="66"/>
      <c r="E133" s="75" t="s">
        <v>154</v>
      </c>
      <c r="F133" s="73">
        <f>F131+F132</f>
        <v>0</v>
      </c>
      <c r="G133" s="63"/>
    </row>
    <row r="134" spans="1:7" ht="15" customHeight="1">
      <c r="D134" s="66"/>
    </row>
    <row r="135" spans="1:7" ht="15" customHeight="1">
      <c r="D135" s="66"/>
    </row>
    <row r="136" spans="1:7" ht="15" customHeight="1">
      <c r="D136" s="66"/>
    </row>
    <row r="137" spans="1:7" ht="42" customHeight="1">
      <c r="A137" s="175" t="s">
        <v>298</v>
      </c>
      <c r="B137" s="175"/>
      <c r="C137" s="175"/>
      <c r="D137" s="175"/>
      <c r="E137" s="175"/>
      <c r="F137" s="175"/>
      <c r="G137" s="45"/>
    </row>
  </sheetData>
  <mergeCells count="19">
    <mergeCell ref="A137:F137"/>
    <mergeCell ref="B75:C75"/>
    <mergeCell ref="A91:B91"/>
    <mergeCell ref="A74:B74"/>
    <mergeCell ref="A92:B92"/>
    <mergeCell ref="A124:E124"/>
    <mergeCell ref="A1:F1"/>
    <mergeCell ref="A2:F2"/>
    <mergeCell ref="A3:F3"/>
    <mergeCell ref="A4:F4"/>
    <mergeCell ref="A5:F5"/>
    <mergeCell ref="F6:F7"/>
    <mergeCell ref="A9:F9"/>
    <mergeCell ref="A10:D10"/>
    <mergeCell ref="A6:A7"/>
    <mergeCell ref="B6:B7"/>
    <mergeCell ref="C6:C7"/>
    <mergeCell ref="D6:D7"/>
    <mergeCell ref="E6:E7"/>
  </mergeCells>
  <pageMargins left="0.59055118110236227" right="0.59055118110236227" top="0.39370078740157483" bottom="0.31496062992125984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opLeftCell="A64" workbookViewId="0">
      <selection activeCell="C126" sqref="C126"/>
    </sheetView>
  </sheetViews>
  <sheetFormatPr baseColWidth="10" defaultColWidth="9.1640625" defaultRowHeight="13" x14ac:dyDescent="0"/>
  <cols>
    <col min="1" max="1" width="6.1640625" style="30" customWidth="1"/>
    <col min="2" max="2" width="56.33203125" style="30" customWidth="1"/>
    <col min="3" max="3" width="7.83203125" style="30" customWidth="1"/>
    <col min="4" max="4" width="9.6640625" style="31" bestFit="1" customWidth="1"/>
    <col min="5" max="16384" width="9.1640625" style="30"/>
  </cols>
  <sheetData>
    <row r="1" spans="1:8" s="3" customFormat="1">
      <c r="A1" s="16"/>
      <c r="C1" s="16"/>
      <c r="D1" s="17"/>
    </row>
    <row r="2" spans="1:8" s="18" customFormat="1">
      <c r="A2" s="16"/>
      <c r="B2" s="3"/>
      <c r="C2" s="16"/>
      <c r="D2" s="17"/>
      <c r="E2" s="3"/>
      <c r="F2" s="3"/>
      <c r="G2" s="3"/>
      <c r="H2" s="3"/>
    </row>
    <row r="3" spans="1:8" s="3" customFormat="1">
      <c r="A3" s="16"/>
      <c r="C3" s="16"/>
      <c r="D3" s="17"/>
    </row>
    <row r="4" spans="1:8" s="3" customFormat="1" ht="56.25" customHeight="1">
      <c r="A4" s="16"/>
      <c r="C4" s="16"/>
      <c r="D4" s="17"/>
    </row>
    <row r="5" spans="1:8" s="3" customFormat="1" ht="15" customHeight="1">
      <c r="A5" s="16"/>
      <c r="B5" s="19" t="s">
        <v>71</v>
      </c>
      <c r="C5" s="16"/>
      <c r="D5" s="17"/>
    </row>
    <row r="6" spans="1:8" s="20" customFormat="1" ht="27.75" customHeight="1">
      <c r="A6" s="172" t="s">
        <v>125</v>
      </c>
      <c r="B6" s="172"/>
      <c r="C6" s="172"/>
      <c r="D6" s="172"/>
    </row>
    <row r="7" spans="1:8" s="20" customFormat="1">
      <c r="A7" s="173" t="s">
        <v>11</v>
      </c>
      <c r="B7" s="173"/>
      <c r="C7" s="173"/>
      <c r="D7" s="173"/>
    </row>
    <row r="8" spans="1:8" s="20" customFormat="1" ht="52.5" customHeight="1">
      <c r="A8" s="173" t="s">
        <v>70</v>
      </c>
      <c r="B8" s="173"/>
      <c r="C8" s="173"/>
      <c r="D8" s="173"/>
    </row>
    <row r="9" spans="1:8" s="20" customFormat="1" ht="12.75" customHeight="1">
      <c r="A9" s="172" t="s">
        <v>0</v>
      </c>
      <c r="B9" s="172" t="s">
        <v>1</v>
      </c>
      <c r="C9" s="172" t="s">
        <v>2</v>
      </c>
      <c r="D9" s="174" t="s">
        <v>3</v>
      </c>
    </row>
    <row r="10" spans="1:8" s="20" customFormat="1" ht="24" customHeight="1">
      <c r="A10" s="172"/>
      <c r="B10" s="172"/>
      <c r="C10" s="172"/>
      <c r="D10" s="174"/>
    </row>
    <row r="11" spans="1:8" s="23" customFormat="1">
      <c r="A11" s="5">
        <v>1</v>
      </c>
      <c r="B11" s="5">
        <v>2</v>
      </c>
      <c r="C11" s="21">
        <v>3</v>
      </c>
      <c r="D11" s="22">
        <v>4</v>
      </c>
    </row>
    <row r="12" spans="1:8" s="3" customFormat="1">
      <c r="A12" s="168" t="s">
        <v>53</v>
      </c>
      <c r="B12" s="168"/>
      <c r="C12" s="168"/>
      <c r="D12" s="168"/>
    </row>
    <row r="13" spans="1:8" s="3" customFormat="1">
      <c r="A13" s="167" t="s">
        <v>10</v>
      </c>
      <c r="B13" s="167"/>
      <c r="C13" s="167"/>
      <c r="D13" s="167"/>
    </row>
    <row r="14" spans="1:8" s="3" customFormat="1" ht="15" customHeight="1">
      <c r="A14" s="24">
        <v>1</v>
      </c>
      <c r="B14" s="7" t="s">
        <v>72</v>
      </c>
      <c r="C14" s="8" t="s">
        <v>6</v>
      </c>
      <c r="D14" s="25">
        <v>103</v>
      </c>
    </row>
    <row r="15" spans="1:8" s="3" customFormat="1" ht="15" customHeight="1">
      <c r="A15" s="24">
        <v>2</v>
      </c>
      <c r="B15" s="7" t="s">
        <v>73</v>
      </c>
      <c r="C15" s="8" t="s">
        <v>6</v>
      </c>
      <c r="D15" s="25">
        <v>335</v>
      </c>
    </row>
    <row r="16" spans="1:8" s="3" customFormat="1" ht="15" customHeight="1">
      <c r="A16" s="24">
        <v>3</v>
      </c>
      <c r="B16" s="7" t="s">
        <v>100</v>
      </c>
      <c r="C16" s="8" t="s">
        <v>6</v>
      </c>
      <c r="D16" s="25">
        <v>25</v>
      </c>
    </row>
    <row r="17" spans="1:4" s="3" customFormat="1" ht="15" customHeight="1">
      <c r="A17" s="24">
        <v>4</v>
      </c>
      <c r="B17" s="7" t="s">
        <v>101</v>
      </c>
      <c r="C17" s="8" t="s">
        <v>4</v>
      </c>
      <c r="D17" s="25">
        <v>44</v>
      </c>
    </row>
    <row r="18" spans="1:4" s="3" customFormat="1">
      <c r="A18" s="24">
        <v>5</v>
      </c>
      <c r="B18" s="9" t="s">
        <v>102</v>
      </c>
      <c r="C18" s="2" t="s">
        <v>4</v>
      </c>
      <c r="D18" s="26">
        <v>1085</v>
      </c>
    </row>
    <row r="19" spans="1:4" s="3" customFormat="1">
      <c r="A19" s="24">
        <v>6</v>
      </c>
      <c r="B19" s="7" t="s">
        <v>104</v>
      </c>
      <c r="C19" s="8" t="s">
        <v>4</v>
      </c>
      <c r="D19" s="25">
        <v>10</v>
      </c>
    </row>
    <row r="20" spans="1:4" s="3" customFormat="1">
      <c r="A20" s="24">
        <v>7</v>
      </c>
      <c r="B20" s="7" t="s">
        <v>105</v>
      </c>
      <c r="C20" s="8" t="s">
        <v>4</v>
      </c>
      <c r="D20" s="25">
        <v>22</v>
      </c>
    </row>
    <row r="21" spans="1:4" s="3" customFormat="1" ht="15" customHeight="1">
      <c r="A21" s="24">
        <v>8</v>
      </c>
      <c r="B21" s="9" t="s">
        <v>117</v>
      </c>
      <c r="C21" s="2" t="s">
        <v>6</v>
      </c>
      <c r="D21" s="26">
        <v>45</v>
      </c>
    </row>
    <row r="22" spans="1:4" s="3" customFormat="1" ht="15" customHeight="1">
      <c r="A22" s="24">
        <v>9</v>
      </c>
      <c r="B22" s="9" t="s">
        <v>74</v>
      </c>
      <c r="C22" s="2" t="s">
        <v>7</v>
      </c>
      <c r="D22" s="26">
        <v>10</v>
      </c>
    </row>
    <row r="23" spans="1:4" s="3" customFormat="1" ht="15" customHeight="1">
      <c r="A23" s="24">
        <v>10</v>
      </c>
      <c r="B23" s="9" t="s">
        <v>75</v>
      </c>
      <c r="C23" s="2" t="s">
        <v>7</v>
      </c>
      <c r="D23" s="26">
        <v>15</v>
      </c>
    </row>
    <row r="24" spans="1:4" s="3" customFormat="1" ht="15" customHeight="1">
      <c r="A24" s="24">
        <v>11</v>
      </c>
      <c r="B24" s="9" t="s">
        <v>103</v>
      </c>
      <c r="C24" s="2" t="s">
        <v>7</v>
      </c>
      <c r="D24" s="26">
        <v>10</v>
      </c>
    </row>
    <row r="25" spans="1:4" s="3" customFormat="1" ht="33" customHeight="1">
      <c r="A25" s="24">
        <v>12</v>
      </c>
      <c r="B25" s="10" t="s">
        <v>76</v>
      </c>
      <c r="C25" s="27" t="s">
        <v>4</v>
      </c>
      <c r="D25" s="4">
        <v>840</v>
      </c>
    </row>
    <row r="26" spans="1:4" s="3" customFormat="1" ht="18" customHeight="1">
      <c r="A26" s="167" t="s">
        <v>77</v>
      </c>
      <c r="B26" s="167"/>
      <c r="C26" s="167"/>
      <c r="D26" s="167"/>
    </row>
    <row r="27" spans="1:4" s="3" customFormat="1" ht="33" customHeight="1">
      <c r="A27" s="24">
        <v>1</v>
      </c>
      <c r="B27" s="11" t="s">
        <v>35</v>
      </c>
      <c r="C27" s="2" t="s">
        <v>5</v>
      </c>
      <c r="D27" s="4">
        <v>1232</v>
      </c>
    </row>
    <row r="28" spans="1:4" s="3" customFormat="1" ht="26">
      <c r="A28" s="24">
        <v>2</v>
      </c>
      <c r="B28" s="12" t="s">
        <v>34</v>
      </c>
      <c r="C28" s="2" t="s">
        <v>4</v>
      </c>
      <c r="D28" s="4">
        <v>123.2</v>
      </c>
    </row>
    <row r="29" spans="1:4" s="3" customFormat="1">
      <c r="A29" s="24">
        <v>3</v>
      </c>
      <c r="B29" s="12" t="s">
        <v>13</v>
      </c>
      <c r="C29" s="2" t="s">
        <v>9</v>
      </c>
      <c r="D29" s="4">
        <v>4114.8999999999996</v>
      </c>
    </row>
    <row r="30" spans="1:4" s="3" customFormat="1">
      <c r="A30" s="24">
        <v>4</v>
      </c>
      <c r="B30" s="12" t="s">
        <v>14</v>
      </c>
      <c r="C30" s="2" t="s">
        <v>5</v>
      </c>
      <c r="D30" s="4">
        <v>1232</v>
      </c>
    </row>
    <row r="31" spans="1:4" s="3" customFormat="1" ht="26">
      <c r="A31" s="24">
        <v>5</v>
      </c>
      <c r="B31" s="11" t="s">
        <v>95</v>
      </c>
      <c r="C31" s="2" t="s">
        <v>5</v>
      </c>
      <c r="D31" s="4">
        <v>196.5</v>
      </c>
    </row>
    <row r="32" spans="1:4" s="3" customFormat="1" ht="26">
      <c r="A32" s="24">
        <v>6</v>
      </c>
      <c r="B32" s="12" t="s">
        <v>96</v>
      </c>
      <c r="C32" s="2" t="s">
        <v>4</v>
      </c>
      <c r="D32" s="4">
        <v>19.649999999999999</v>
      </c>
    </row>
    <row r="33" spans="1:4" s="3" customFormat="1" ht="26">
      <c r="A33" s="24">
        <v>7</v>
      </c>
      <c r="B33" s="12" t="s">
        <v>97</v>
      </c>
      <c r="C33" s="2" t="s">
        <v>9</v>
      </c>
      <c r="D33" s="4">
        <v>656.3</v>
      </c>
    </row>
    <row r="34" spans="1:4" s="3" customFormat="1" ht="26">
      <c r="A34" s="24">
        <v>8</v>
      </c>
      <c r="B34" s="14" t="s">
        <v>15</v>
      </c>
      <c r="C34" s="28" t="s">
        <v>4</v>
      </c>
      <c r="D34" s="26">
        <v>267.75</v>
      </c>
    </row>
    <row r="35" spans="1:4" s="3" customFormat="1" ht="26">
      <c r="A35" s="24">
        <v>9</v>
      </c>
      <c r="B35" s="14" t="s">
        <v>50</v>
      </c>
      <c r="C35" s="28" t="s">
        <v>5</v>
      </c>
      <c r="D35" s="26">
        <v>890.8</v>
      </c>
    </row>
    <row r="36" spans="1:4" s="3" customFormat="1" ht="18" customHeight="1">
      <c r="A36" s="24">
        <v>10</v>
      </c>
      <c r="B36" s="14" t="s">
        <v>36</v>
      </c>
      <c r="C36" s="28" t="s">
        <v>4</v>
      </c>
      <c r="D36" s="26">
        <v>89.1</v>
      </c>
    </row>
    <row r="37" spans="1:4" s="3" customFormat="1" ht="26">
      <c r="A37" s="24">
        <v>11</v>
      </c>
      <c r="B37" s="14" t="s">
        <v>37</v>
      </c>
      <c r="C37" s="2" t="s">
        <v>4</v>
      </c>
      <c r="D37" s="4">
        <v>133.69999999999999</v>
      </c>
    </row>
    <row r="38" spans="1:4" s="3" customFormat="1" ht="26">
      <c r="A38" s="24">
        <v>12</v>
      </c>
      <c r="B38" s="14" t="s">
        <v>40</v>
      </c>
      <c r="C38" s="28" t="s">
        <v>5</v>
      </c>
      <c r="D38" s="26">
        <v>2800.2</v>
      </c>
    </row>
    <row r="39" spans="1:4" s="3" customFormat="1" ht="26">
      <c r="A39" s="24">
        <v>13</v>
      </c>
      <c r="B39" s="14" t="s">
        <v>106</v>
      </c>
      <c r="C39" s="28" t="s">
        <v>5</v>
      </c>
      <c r="D39" s="26">
        <v>2027</v>
      </c>
    </row>
    <row r="40" spans="1:4" s="3" customFormat="1" ht="26">
      <c r="A40" s="24">
        <v>14</v>
      </c>
      <c r="B40" s="14" t="s">
        <v>16</v>
      </c>
      <c r="C40" s="28" t="s">
        <v>4</v>
      </c>
      <c r="D40" s="26">
        <v>724.1</v>
      </c>
    </row>
    <row r="41" spans="1:4" s="3" customFormat="1" ht="26">
      <c r="A41" s="24">
        <v>15</v>
      </c>
      <c r="B41" s="14" t="s">
        <v>12</v>
      </c>
      <c r="C41" s="28" t="s">
        <v>4</v>
      </c>
      <c r="D41" s="26">
        <v>471.2</v>
      </c>
    </row>
    <row r="42" spans="1:4" s="3" customFormat="1" ht="26">
      <c r="A42" s="24">
        <v>16</v>
      </c>
      <c r="B42" s="14" t="s">
        <v>8</v>
      </c>
      <c r="C42" s="28" t="s">
        <v>9</v>
      </c>
      <c r="D42" s="26">
        <v>16122.6</v>
      </c>
    </row>
    <row r="43" spans="1:4" s="3" customFormat="1">
      <c r="A43" s="24">
        <v>17</v>
      </c>
      <c r="B43" s="14" t="s">
        <v>98</v>
      </c>
      <c r="C43" s="28" t="s">
        <v>99</v>
      </c>
      <c r="D43" s="26">
        <v>289.5</v>
      </c>
    </row>
    <row r="44" spans="1:4" s="3" customFormat="1" ht="26">
      <c r="A44" s="24">
        <v>18</v>
      </c>
      <c r="B44" s="12" t="s">
        <v>17</v>
      </c>
      <c r="C44" s="2" t="s">
        <v>5</v>
      </c>
      <c r="D44" s="4">
        <v>612.1</v>
      </c>
    </row>
    <row r="45" spans="1:4" s="3" customFormat="1">
      <c r="A45" s="24">
        <v>19</v>
      </c>
      <c r="B45" s="12" t="s">
        <v>18</v>
      </c>
      <c r="C45" s="2" t="s">
        <v>5</v>
      </c>
      <c r="D45" s="4">
        <v>812.1</v>
      </c>
    </row>
    <row r="46" spans="1:4" s="3" customFormat="1" ht="26">
      <c r="A46" s="24">
        <v>20</v>
      </c>
      <c r="B46" s="12" t="s">
        <v>45</v>
      </c>
      <c r="C46" s="2" t="s">
        <v>5</v>
      </c>
      <c r="D46" s="4">
        <v>88</v>
      </c>
    </row>
    <row r="47" spans="1:4" s="3" customFormat="1" ht="26">
      <c r="A47" s="24">
        <v>21</v>
      </c>
      <c r="B47" s="12" t="s">
        <v>52</v>
      </c>
      <c r="C47" s="2" t="s">
        <v>5</v>
      </c>
      <c r="D47" s="4">
        <v>435</v>
      </c>
    </row>
    <row r="48" spans="1:4" s="3" customFormat="1" ht="26">
      <c r="A48" s="24">
        <v>22</v>
      </c>
      <c r="B48" s="12" t="s">
        <v>49</v>
      </c>
      <c r="C48" s="2" t="s">
        <v>6</v>
      </c>
      <c r="D48" s="4">
        <v>290</v>
      </c>
    </row>
    <row r="49" spans="1:4" s="3" customFormat="1" ht="26">
      <c r="A49" s="24">
        <v>23</v>
      </c>
      <c r="B49" s="12" t="s">
        <v>39</v>
      </c>
      <c r="C49" s="2" t="s">
        <v>6</v>
      </c>
      <c r="D49" s="4">
        <v>1050</v>
      </c>
    </row>
    <row r="50" spans="1:4" s="3" customFormat="1" ht="30.75" customHeight="1">
      <c r="A50" s="24">
        <v>24</v>
      </c>
      <c r="B50" s="12" t="s">
        <v>58</v>
      </c>
      <c r="C50" s="2" t="s">
        <v>6</v>
      </c>
      <c r="D50" s="4">
        <v>160</v>
      </c>
    </row>
    <row r="51" spans="1:4" s="3" customFormat="1" ht="28.5" customHeight="1">
      <c r="A51" s="24">
        <v>25</v>
      </c>
      <c r="B51" s="12" t="s">
        <v>59</v>
      </c>
      <c r="C51" s="2" t="s">
        <v>7</v>
      </c>
      <c r="D51" s="4">
        <v>64</v>
      </c>
    </row>
    <row r="52" spans="1:4" s="3" customFormat="1" ht="26">
      <c r="A52" s="24">
        <v>26</v>
      </c>
      <c r="B52" s="12" t="s">
        <v>61</v>
      </c>
      <c r="C52" s="2" t="s">
        <v>7</v>
      </c>
      <c r="D52" s="4">
        <v>1</v>
      </c>
    </row>
    <row r="53" spans="1:4" s="3" customFormat="1">
      <c r="A53" s="24">
        <v>27</v>
      </c>
      <c r="B53" s="13" t="s">
        <v>57</v>
      </c>
      <c r="C53" s="2" t="s">
        <v>4</v>
      </c>
      <c r="D53" s="4">
        <v>65</v>
      </c>
    </row>
    <row r="54" spans="1:4" s="3" customFormat="1" ht="39">
      <c r="A54" s="24">
        <v>28</v>
      </c>
      <c r="B54" s="14" t="s">
        <v>69</v>
      </c>
      <c r="C54" s="2" t="s">
        <v>4</v>
      </c>
      <c r="D54" s="4">
        <v>58.75</v>
      </c>
    </row>
    <row r="55" spans="1:4" s="3" customFormat="1">
      <c r="A55" s="24">
        <v>29</v>
      </c>
      <c r="B55" s="13" t="s">
        <v>107</v>
      </c>
      <c r="C55" s="2" t="s">
        <v>9</v>
      </c>
      <c r="D55" s="4">
        <v>3140</v>
      </c>
    </row>
    <row r="56" spans="1:4" s="3" customFormat="1">
      <c r="A56" s="24">
        <v>30</v>
      </c>
      <c r="B56" s="9" t="s">
        <v>56</v>
      </c>
      <c r="C56" s="2" t="s">
        <v>5</v>
      </c>
      <c r="D56" s="4">
        <v>356</v>
      </c>
    </row>
    <row r="57" spans="1:4" s="3" customFormat="1" ht="26">
      <c r="A57" s="24">
        <v>31</v>
      </c>
      <c r="B57" s="14" t="s">
        <v>66</v>
      </c>
      <c r="C57" s="28" t="s">
        <v>4</v>
      </c>
      <c r="D57" s="26">
        <v>8</v>
      </c>
    </row>
    <row r="58" spans="1:4" s="3" customFormat="1" ht="26">
      <c r="A58" s="24">
        <v>32</v>
      </c>
      <c r="B58" s="12" t="s">
        <v>60</v>
      </c>
      <c r="C58" s="2" t="s">
        <v>7</v>
      </c>
      <c r="D58" s="4">
        <v>1</v>
      </c>
    </row>
    <row r="59" spans="1:4" s="3" customFormat="1">
      <c r="A59" s="169" t="s">
        <v>19</v>
      </c>
      <c r="B59" s="170"/>
      <c r="C59" s="170"/>
      <c r="D59" s="170"/>
    </row>
    <row r="60" spans="1:4" s="3" customFormat="1" ht="39">
      <c r="A60" s="1">
        <v>1</v>
      </c>
      <c r="B60" s="12" t="s">
        <v>23</v>
      </c>
      <c r="C60" s="2" t="s">
        <v>24</v>
      </c>
      <c r="D60" s="4">
        <v>5.6</v>
      </c>
    </row>
    <row r="61" spans="1:4" s="3" customFormat="1">
      <c r="A61" s="1">
        <v>2</v>
      </c>
      <c r="B61" s="13" t="s">
        <v>25</v>
      </c>
      <c r="C61" s="2" t="s">
        <v>24</v>
      </c>
      <c r="D61" s="4">
        <v>5.6</v>
      </c>
    </row>
    <row r="62" spans="1:4" s="3" customFormat="1">
      <c r="A62" s="1">
        <v>3</v>
      </c>
      <c r="B62" s="13" t="s">
        <v>26</v>
      </c>
      <c r="C62" s="2" t="s">
        <v>24</v>
      </c>
      <c r="D62" s="4">
        <v>5.6</v>
      </c>
    </row>
    <row r="63" spans="1:4" s="3" customFormat="1" ht="26">
      <c r="A63" s="1">
        <v>4</v>
      </c>
      <c r="B63" s="9" t="s">
        <v>27</v>
      </c>
      <c r="C63" s="2" t="s">
        <v>7</v>
      </c>
      <c r="D63" s="4">
        <v>62</v>
      </c>
    </row>
    <row r="64" spans="1:4" s="3" customFormat="1" ht="26">
      <c r="A64" s="1">
        <v>5</v>
      </c>
      <c r="B64" s="9" t="s">
        <v>46</v>
      </c>
      <c r="C64" s="2" t="s">
        <v>7</v>
      </c>
      <c r="D64" s="4">
        <v>13</v>
      </c>
    </row>
    <row r="65" spans="1:4" s="3" customFormat="1" ht="26">
      <c r="A65" s="1">
        <v>6</v>
      </c>
      <c r="B65" s="12" t="s">
        <v>28</v>
      </c>
      <c r="C65" s="2" t="s">
        <v>7</v>
      </c>
      <c r="D65" s="4">
        <v>68</v>
      </c>
    </row>
    <row r="66" spans="1:4" s="3" customFormat="1">
      <c r="A66" s="1">
        <v>7</v>
      </c>
      <c r="B66" s="12" t="s">
        <v>47</v>
      </c>
      <c r="C66" s="2" t="s">
        <v>7</v>
      </c>
      <c r="D66" s="4">
        <v>21</v>
      </c>
    </row>
    <row r="67" spans="1:4" s="3" customFormat="1">
      <c r="A67" s="1">
        <v>8</v>
      </c>
      <c r="B67" s="13" t="s">
        <v>29</v>
      </c>
      <c r="C67" s="2" t="s">
        <v>7</v>
      </c>
      <c r="D67" s="4">
        <v>477</v>
      </c>
    </row>
    <row r="68" spans="1:4" s="3" customFormat="1">
      <c r="A68" s="1">
        <v>9</v>
      </c>
      <c r="B68" s="13" t="s">
        <v>48</v>
      </c>
      <c r="C68" s="2" t="s">
        <v>7</v>
      </c>
      <c r="D68" s="4">
        <v>432</v>
      </c>
    </row>
    <row r="69" spans="1:4" s="3" customFormat="1">
      <c r="A69" s="1">
        <v>10</v>
      </c>
      <c r="B69" s="13" t="s">
        <v>62</v>
      </c>
      <c r="C69" s="2" t="s">
        <v>7</v>
      </c>
      <c r="D69" s="4">
        <v>220</v>
      </c>
    </row>
    <row r="70" spans="1:4" s="3" customFormat="1" ht="26">
      <c r="A70" s="1">
        <v>11</v>
      </c>
      <c r="B70" s="10" t="s">
        <v>109</v>
      </c>
      <c r="C70" s="2" t="s">
        <v>7</v>
      </c>
      <c r="D70" s="4">
        <v>22</v>
      </c>
    </row>
    <row r="71" spans="1:4" s="3" customFormat="1">
      <c r="A71" s="1">
        <v>12</v>
      </c>
      <c r="B71" s="10" t="s">
        <v>110</v>
      </c>
      <c r="C71" s="4" t="s">
        <v>111</v>
      </c>
      <c r="D71" s="4">
        <v>4.5</v>
      </c>
    </row>
    <row r="72" spans="1:4" s="3" customFormat="1">
      <c r="A72" s="1">
        <v>13</v>
      </c>
      <c r="B72" s="10" t="s">
        <v>112</v>
      </c>
      <c r="C72" s="4" t="s">
        <v>111</v>
      </c>
      <c r="D72" s="4">
        <v>13</v>
      </c>
    </row>
    <row r="73" spans="1:4" s="3" customFormat="1" ht="26">
      <c r="A73" s="1">
        <v>14</v>
      </c>
      <c r="B73" s="10" t="s">
        <v>108</v>
      </c>
      <c r="C73" s="2" t="s">
        <v>7</v>
      </c>
      <c r="D73" s="4">
        <v>8</v>
      </c>
    </row>
    <row r="74" spans="1:4" s="3" customFormat="1">
      <c r="A74" s="1">
        <v>15</v>
      </c>
      <c r="B74" s="13" t="s">
        <v>30</v>
      </c>
      <c r="C74" s="2" t="s">
        <v>4</v>
      </c>
      <c r="D74" s="4">
        <v>840</v>
      </c>
    </row>
    <row r="75" spans="1:4" s="3" customFormat="1">
      <c r="A75" s="169" t="s">
        <v>31</v>
      </c>
      <c r="B75" s="169"/>
      <c r="C75" s="169"/>
      <c r="D75" s="169"/>
    </row>
    <row r="76" spans="1:4" s="3" customFormat="1">
      <c r="A76" s="2">
        <v>1</v>
      </c>
      <c r="B76" s="15" t="s">
        <v>32</v>
      </c>
      <c r="C76" s="2" t="s">
        <v>7</v>
      </c>
      <c r="D76" s="4">
        <v>14</v>
      </c>
    </row>
    <row r="77" spans="1:4" s="3" customFormat="1" ht="26">
      <c r="A77" s="2">
        <v>2</v>
      </c>
      <c r="B77" s="12" t="s">
        <v>41</v>
      </c>
      <c r="C77" s="2" t="s">
        <v>6</v>
      </c>
      <c r="D77" s="4">
        <v>215</v>
      </c>
    </row>
    <row r="78" spans="1:4" s="3" customFormat="1">
      <c r="A78" s="2">
        <v>3</v>
      </c>
      <c r="B78" s="12" t="s">
        <v>120</v>
      </c>
      <c r="C78" s="2" t="s">
        <v>5</v>
      </c>
      <c r="D78" s="4">
        <v>85</v>
      </c>
    </row>
    <row r="79" spans="1:4" s="3" customFormat="1" ht="16.5" customHeight="1">
      <c r="A79" s="2">
        <v>4</v>
      </c>
      <c r="B79" s="12" t="s">
        <v>44</v>
      </c>
      <c r="C79" s="2" t="s">
        <v>7</v>
      </c>
      <c r="D79" s="4">
        <v>4</v>
      </c>
    </row>
    <row r="80" spans="1:4" s="3" customFormat="1" ht="16.5" customHeight="1">
      <c r="A80" s="2">
        <v>5</v>
      </c>
      <c r="B80" s="12" t="s">
        <v>113</v>
      </c>
      <c r="C80" s="2" t="s">
        <v>7</v>
      </c>
      <c r="D80" s="4">
        <v>7</v>
      </c>
    </row>
    <row r="81" spans="1:4" s="3" customFormat="1" ht="15" customHeight="1">
      <c r="A81" s="2">
        <v>6</v>
      </c>
      <c r="B81" s="12" t="s">
        <v>114</v>
      </c>
      <c r="C81" s="2" t="s">
        <v>6</v>
      </c>
      <c r="D81" s="4">
        <v>42</v>
      </c>
    </row>
    <row r="82" spans="1:4" s="3" customFormat="1">
      <c r="A82" s="2">
        <v>7</v>
      </c>
      <c r="B82" s="12" t="s">
        <v>91</v>
      </c>
      <c r="C82" s="2" t="s">
        <v>7</v>
      </c>
      <c r="D82" s="4">
        <v>14</v>
      </c>
    </row>
    <row r="83" spans="1:4" s="3" customFormat="1">
      <c r="A83" s="2">
        <v>8</v>
      </c>
      <c r="B83" s="12" t="s">
        <v>92</v>
      </c>
      <c r="C83" s="2" t="s">
        <v>7</v>
      </c>
      <c r="D83" s="4">
        <v>6</v>
      </c>
    </row>
    <row r="84" spans="1:4" s="3" customFormat="1">
      <c r="A84" s="2">
        <v>9</v>
      </c>
      <c r="B84" s="12" t="s">
        <v>43</v>
      </c>
      <c r="C84" s="2" t="s">
        <v>7</v>
      </c>
      <c r="D84" s="4">
        <v>15</v>
      </c>
    </row>
    <row r="85" spans="1:4" s="3" customFormat="1">
      <c r="A85" s="2">
        <v>10</v>
      </c>
      <c r="B85" s="13" t="s">
        <v>67</v>
      </c>
      <c r="C85" s="2" t="s">
        <v>9</v>
      </c>
      <c r="D85" s="32">
        <v>2499</v>
      </c>
    </row>
    <row r="86" spans="1:4" s="3" customFormat="1" ht="26">
      <c r="A86" s="2">
        <v>11</v>
      </c>
      <c r="B86" s="12" t="s">
        <v>68</v>
      </c>
      <c r="C86" s="29" t="s">
        <v>9</v>
      </c>
      <c r="D86" s="32">
        <v>41</v>
      </c>
    </row>
    <row r="87" spans="1:4" s="3" customFormat="1">
      <c r="A87" s="2">
        <v>12</v>
      </c>
      <c r="B87" s="12" t="s">
        <v>54</v>
      </c>
      <c r="C87" s="2" t="s">
        <v>5</v>
      </c>
      <c r="D87" s="4">
        <v>45</v>
      </c>
    </row>
    <row r="88" spans="1:4" s="3" customFormat="1">
      <c r="A88" s="2">
        <v>13</v>
      </c>
      <c r="B88" s="12" t="s">
        <v>115</v>
      </c>
      <c r="C88" s="2" t="s">
        <v>6</v>
      </c>
      <c r="D88" s="4">
        <v>4.6500000000000004</v>
      </c>
    </row>
    <row r="89" spans="1:4" s="3" customFormat="1" ht="26">
      <c r="A89" s="2">
        <v>14</v>
      </c>
      <c r="B89" s="12" t="s">
        <v>78</v>
      </c>
      <c r="C89" s="2" t="s">
        <v>7</v>
      </c>
      <c r="D89" s="4">
        <v>1</v>
      </c>
    </row>
    <row r="90" spans="1:4" s="3" customFormat="1" ht="26">
      <c r="A90" s="2">
        <v>15</v>
      </c>
      <c r="B90" s="12" t="s">
        <v>79</v>
      </c>
      <c r="C90" s="2" t="s">
        <v>7</v>
      </c>
      <c r="D90" s="4">
        <v>1</v>
      </c>
    </row>
    <row r="91" spans="1:4" s="3" customFormat="1" ht="26">
      <c r="A91" s="2">
        <v>16</v>
      </c>
      <c r="B91" s="12" t="s">
        <v>80</v>
      </c>
      <c r="C91" s="2" t="s">
        <v>7</v>
      </c>
      <c r="D91" s="4">
        <v>1</v>
      </c>
    </row>
    <row r="92" spans="1:4" s="3" customFormat="1" ht="26">
      <c r="A92" s="2">
        <v>17</v>
      </c>
      <c r="B92" s="12" t="s">
        <v>81</v>
      </c>
      <c r="C92" s="2" t="s">
        <v>7</v>
      </c>
      <c r="D92" s="4">
        <v>2</v>
      </c>
    </row>
    <row r="93" spans="1:4" s="3" customFormat="1">
      <c r="A93" s="2">
        <v>18</v>
      </c>
      <c r="B93" s="12" t="s">
        <v>82</v>
      </c>
      <c r="C93" s="2" t="s">
        <v>7</v>
      </c>
      <c r="D93" s="4">
        <v>1</v>
      </c>
    </row>
    <row r="94" spans="1:4" s="3" customFormat="1" ht="26">
      <c r="A94" s="2">
        <v>19</v>
      </c>
      <c r="B94" s="12" t="s">
        <v>83</v>
      </c>
      <c r="C94" s="2" t="s">
        <v>7</v>
      </c>
      <c r="D94" s="4">
        <v>4</v>
      </c>
    </row>
    <row r="95" spans="1:4" s="3" customFormat="1" ht="26">
      <c r="A95" s="2">
        <v>20</v>
      </c>
      <c r="B95" s="12" t="s">
        <v>93</v>
      </c>
      <c r="C95" s="2" t="s">
        <v>5</v>
      </c>
      <c r="D95" s="4">
        <v>5.5</v>
      </c>
    </row>
    <row r="96" spans="1:4" s="3" customFormat="1" ht="26">
      <c r="A96" s="2">
        <v>21</v>
      </c>
      <c r="B96" s="12" t="s">
        <v>94</v>
      </c>
      <c r="C96" s="2" t="s">
        <v>5</v>
      </c>
      <c r="D96" s="4">
        <v>5.5</v>
      </c>
    </row>
    <row r="97" spans="1:4" s="3" customFormat="1" ht="26">
      <c r="A97" s="2">
        <v>22</v>
      </c>
      <c r="B97" s="12" t="s">
        <v>84</v>
      </c>
      <c r="C97" s="2" t="s">
        <v>7</v>
      </c>
      <c r="D97" s="4">
        <v>1</v>
      </c>
    </row>
    <row r="98" spans="1:4" s="3" customFormat="1" ht="16.5" customHeight="1">
      <c r="A98" s="2">
        <v>23</v>
      </c>
      <c r="B98" s="12" t="s">
        <v>85</v>
      </c>
      <c r="C98" s="2" t="s">
        <v>7</v>
      </c>
      <c r="D98" s="4">
        <v>1</v>
      </c>
    </row>
    <row r="99" spans="1:4" s="3" customFormat="1" ht="16.5" customHeight="1">
      <c r="A99" s="2">
        <v>24</v>
      </c>
      <c r="B99" s="12" t="s">
        <v>121</v>
      </c>
      <c r="C99" s="2" t="s">
        <v>7</v>
      </c>
      <c r="D99" s="4">
        <v>2</v>
      </c>
    </row>
    <row r="100" spans="1:4" s="3" customFormat="1" ht="26">
      <c r="A100" s="2">
        <v>25</v>
      </c>
      <c r="B100" s="12" t="s">
        <v>124</v>
      </c>
      <c r="C100" s="2" t="s">
        <v>7</v>
      </c>
      <c r="D100" s="4">
        <v>2</v>
      </c>
    </row>
    <row r="101" spans="1:4" s="3" customFormat="1" ht="26">
      <c r="A101" s="2">
        <v>26</v>
      </c>
      <c r="B101" s="12" t="s">
        <v>63</v>
      </c>
      <c r="C101" s="2" t="s">
        <v>7</v>
      </c>
      <c r="D101" s="4">
        <v>2</v>
      </c>
    </row>
    <row r="102" spans="1:4" s="3" customFormat="1" ht="26">
      <c r="A102" s="2">
        <v>27</v>
      </c>
      <c r="B102" s="12" t="s">
        <v>89</v>
      </c>
      <c r="C102" s="2" t="s">
        <v>7</v>
      </c>
      <c r="D102" s="4">
        <v>2</v>
      </c>
    </row>
    <row r="103" spans="1:4" s="3" customFormat="1" ht="26">
      <c r="A103" s="2">
        <v>28</v>
      </c>
      <c r="B103" s="12" t="s">
        <v>88</v>
      </c>
      <c r="C103" s="2" t="s">
        <v>7</v>
      </c>
      <c r="D103" s="4">
        <v>2</v>
      </c>
    </row>
    <row r="104" spans="1:4" s="3" customFormat="1" ht="26">
      <c r="A104" s="2">
        <v>29</v>
      </c>
      <c r="B104" s="12" t="s">
        <v>90</v>
      </c>
      <c r="C104" s="2" t="s">
        <v>7</v>
      </c>
      <c r="D104" s="4">
        <v>2</v>
      </c>
    </row>
    <row r="105" spans="1:4" s="3" customFormat="1">
      <c r="A105" s="2">
        <v>30</v>
      </c>
      <c r="B105" s="12" t="s">
        <v>64</v>
      </c>
      <c r="C105" s="2" t="s">
        <v>7</v>
      </c>
      <c r="D105" s="4">
        <v>1</v>
      </c>
    </row>
    <row r="106" spans="1:4" s="3" customFormat="1">
      <c r="A106" s="2">
        <v>31</v>
      </c>
      <c r="B106" s="12" t="s">
        <v>86</v>
      </c>
      <c r="C106" s="2" t="s">
        <v>7</v>
      </c>
      <c r="D106" s="4">
        <v>3</v>
      </c>
    </row>
    <row r="107" spans="1:4" s="3" customFormat="1">
      <c r="A107" s="2">
        <v>32</v>
      </c>
      <c r="B107" s="12" t="s">
        <v>123</v>
      </c>
      <c r="C107" s="2" t="s">
        <v>7</v>
      </c>
      <c r="D107" s="4">
        <v>2</v>
      </c>
    </row>
    <row r="108" spans="1:4" s="3" customFormat="1">
      <c r="A108" s="2">
        <v>33</v>
      </c>
      <c r="B108" s="12" t="s">
        <v>87</v>
      </c>
      <c r="C108" s="2" t="s">
        <v>7</v>
      </c>
      <c r="D108" s="4">
        <v>2</v>
      </c>
    </row>
    <row r="109" spans="1:4" s="3" customFormat="1" ht="26">
      <c r="A109" s="2">
        <v>34</v>
      </c>
      <c r="B109" s="12" t="s">
        <v>42</v>
      </c>
      <c r="C109" s="2" t="s">
        <v>7</v>
      </c>
      <c r="D109" s="4">
        <v>2</v>
      </c>
    </row>
    <row r="110" spans="1:4" s="3" customFormat="1">
      <c r="A110" s="2">
        <v>35</v>
      </c>
      <c r="B110" s="9" t="s">
        <v>38</v>
      </c>
      <c r="C110" s="2" t="s">
        <v>7</v>
      </c>
      <c r="D110" s="4">
        <v>2</v>
      </c>
    </row>
    <row r="111" spans="1:4" s="3" customFormat="1" ht="18.75" customHeight="1">
      <c r="A111" s="2">
        <v>36</v>
      </c>
      <c r="B111" s="9" t="s">
        <v>122</v>
      </c>
      <c r="C111" s="2" t="s">
        <v>7</v>
      </c>
      <c r="D111" s="4">
        <v>4</v>
      </c>
    </row>
    <row r="112" spans="1:4" s="3" customFormat="1">
      <c r="A112" s="2">
        <v>37</v>
      </c>
      <c r="B112" s="12" t="s">
        <v>33</v>
      </c>
      <c r="C112" s="2" t="s">
        <v>7</v>
      </c>
      <c r="D112" s="4">
        <v>6</v>
      </c>
    </row>
    <row r="113" spans="1:6" s="3" customFormat="1" ht="15" customHeight="1">
      <c r="A113" s="171" t="s">
        <v>55</v>
      </c>
      <c r="B113" s="171"/>
      <c r="C113" s="171"/>
      <c r="D113" s="171"/>
    </row>
    <row r="114" spans="1:6" s="6" customFormat="1">
      <c r="A114" s="2">
        <v>1</v>
      </c>
      <c r="B114" s="12" t="s">
        <v>116</v>
      </c>
      <c r="C114" s="2" t="s">
        <v>6</v>
      </c>
      <c r="D114" s="4">
        <v>45</v>
      </c>
      <c r="F114" s="3"/>
    </row>
    <row r="115" spans="1:6" s="6" customFormat="1">
      <c r="A115" s="2">
        <v>2</v>
      </c>
      <c r="B115" s="12" t="s">
        <v>118</v>
      </c>
      <c r="C115" s="2" t="s">
        <v>7</v>
      </c>
      <c r="D115" s="4">
        <v>4</v>
      </c>
      <c r="F115" s="3"/>
    </row>
    <row r="116" spans="1:6" s="6" customFormat="1">
      <c r="A116" s="2">
        <v>3</v>
      </c>
      <c r="B116" s="12" t="s">
        <v>119</v>
      </c>
      <c r="C116" s="2" t="s">
        <v>7</v>
      </c>
      <c r="D116" s="4">
        <v>3</v>
      </c>
      <c r="F116" s="3"/>
    </row>
    <row r="117" spans="1:6" s="6" customFormat="1">
      <c r="A117" s="2">
        <v>4</v>
      </c>
      <c r="B117" s="12" t="s">
        <v>20</v>
      </c>
      <c r="C117" s="2" t="s">
        <v>5</v>
      </c>
      <c r="D117" s="4">
        <v>720</v>
      </c>
      <c r="F117" s="3"/>
    </row>
    <row r="118" spans="1:6" s="6" customFormat="1">
      <c r="A118" s="2">
        <v>5</v>
      </c>
      <c r="B118" s="12" t="s">
        <v>21</v>
      </c>
      <c r="C118" s="2" t="s">
        <v>6</v>
      </c>
      <c r="D118" s="4">
        <v>600</v>
      </c>
      <c r="F118" s="3"/>
    </row>
    <row r="119" spans="1:6" s="6" customFormat="1" ht="26">
      <c r="A119" s="2">
        <v>6</v>
      </c>
      <c r="B119" s="12" t="s">
        <v>51</v>
      </c>
      <c r="C119" s="2" t="s">
        <v>5</v>
      </c>
      <c r="D119" s="4">
        <v>1500</v>
      </c>
      <c r="F119" s="3"/>
    </row>
    <row r="120" spans="1:6" s="6" customFormat="1">
      <c r="A120" s="2">
        <v>7</v>
      </c>
      <c r="B120" s="12" t="s">
        <v>22</v>
      </c>
      <c r="C120" s="2" t="s">
        <v>6</v>
      </c>
      <c r="D120" s="4">
        <v>600</v>
      </c>
      <c r="F120" s="3"/>
    </row>
    <row r="121" spans="1:6" s="6" customFormat="1">
      <c r="A121" s="165"/>
      <c r="B121" s="166"/>
      <c r="C121" s="166"/>
      <c r="D121" s="166"/>
      <c r="F121" s="3"/>
    </row>
  </sheetData>
  <mergeCells count="14">
    <mergeCell ref="A6:D6"/>
    <mergeCell ref="A7:D7"/>
    <mergeCell ref="A8:D8"/>
    <mergeCell ref="A9:A10"/>
    <mergeCell ref="B9:B10"/>
    <mergeCell ref="C9:C10"/>
    <mergeCell ref="D9:D10"/>
    <mergeCell ref="A121:D121"/>
    <mergeCell ref="A26:D26"/>
    <mergeCell ref="A12:D12"/>
    <mergeCell ref="A13:D13"/>
    <mergeCell ref="A59:D59"/>
    <mergeCell ref="A75:D75"/>
    <mergeCell ref="A113:D113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КСС Устрем</vt:lpstr>
      <vt:lpstr>ПиБ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марти-ния</dc:creator>
  <cp:lastModifiedBy>Viki</cp:lastModifiedBy>
  <cp:lastPrinted>2016-07-26T12:00:28Z</cp:lastPrinted>
  <dcterms:created xsi:type="dcterms:W3CDTF">2014-03-31T07:23:08Z</dcterms:created>
  <dcterms:modified xsi:type="dcterms:W3CDTF">2018-05-20T21:05:22Z</dcterms:modified>
</cp:coreProperties>
</file>